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封面" sheetId="4" r:id="rId1"/>
    <sheet name="工程量清单说明（打印）" sheetId="3" r:id="rId2"/>
    <sheet name="汇总表" sheetId="7" r:id="rId3"/>
    <sheet name="100章（国县道部分）" sheetId="1" r:id="rId4"/>
    <sheet name="200章（国县道部分）" sheetId="11" r:id="rId5"/>
    <sheet name="400章（国县道部分） " sheetId="12" r:id="rId6"/>
    <sheet name="600章（国县道部分） " sheetId="13" r:id="rId7"/>
    <sheet name="800章（国县道部分） " sheetId="14" r:id="rId8"/>
    <sheet name="100章（黄江镇部分）" sheetId="6" r:id="rId9"/>
    <sheet name="200章（黄江镇部分）" sheetId="15" r:id="rId10"/>
    <sheet name="400章（黄江镇部分）" sheetId="16" r:id="rId11"/>
    <sheet name="600章（黄江镇部分）" sheetId="17" r:id="rId12"/>
    <sheet name="800章（黄江镇部分）" sheetId="18" r:id="rId13"/>
    <sheet name="100章（常平镇部分）" sheetId="10" r:id="rId14"/>
    <sheet name="200章（常平镇部分）" sheetId="19" r:id="rId15"/>
    <sheet name="400章（常平镇部分）" sheetId="20" r:id="rId16"/>
    <sheet name="600章（常平镇部分）" sheetId="21" r:id="rId17"/>
    <sheet name="800章（常平镇部分）" sheetId="22" r:id="rId18"/>
  </sheets>
  <definedNames>
    <definedName name="_xlnm.Print_Area" localSheetId="0">封面!$A$1:$F$16</definedName>
    <definedName name="_xlnm.Print_Area" localSheetId="3">'100章（国县道部分）'!$A$1:$F$50</definedName>
    <definedName name="_xlnm.Print_Area" localSheetId="8">'100章（黄江镇部分）'!$A$1:$F$50</definedName>
    <definedName name="_xlnm.Print_Area" localSheetId="1">'工程量清单说明（打印）'!$A$1:$I$29</definedName>
    <definedName name="_xlnm.Print_Area" localSheetId="13">'100章（常平镇部分）'!$A$1:$F$50</definedName>
    <definedName name="_xlnm.Print_Area" localSheetId="2">汇总表!$A$1:$G$21</definedName>
    <definedName name="_xlnm.Print_Area" localSheetId="4">'200章（国县道部分）'!$A$1:$F$50</definedName>
    <definedName name="_xlnm.Print_Area" localSheetId="5">'400章（国县道部分） '!$A$1:$F$107</definedName>
    <definedName name="_xlnm.Print_Area" localSheetId="6">'600章（国县道部分） '!$A$1:$F$52</definedName>
    <definedName name="_xlnm.Print_Area" localSheetId="7">'800章（国县道部分） '!$A$1:$F$104</definedName>
    <definedName name="_xlnm.Print_Area" localSheetId="9">'200章（黄江镇部分）'!$A$1:$F$52</definedName>
    <definedName name="_xlnm.Print_Area" localSheetId="10">'400章（黄江镇部分）'!$A$1:$F$105</definedName>
    <definedName name="_xlnm.Print_Area" localSheetId="11">'600章（黄江镇部分）'!$A$1:$F$52</definedName>
    <definedName name="_xlnm.Print_Area" localSheetId="12">'800章（黄江镇部分）'!$A$1:$F$53</definedName>
    <definedName name="_xlnm.Print_Area" localSheetId="14">'200章（常平镇部分）'!$A$1:$F$52</definedName>
    <definedName name="_xlnm.Print_Area" localSheetId="15">'400章（常平镇部分）'!$A$1:$F$105</definedName>
    <definedName name="_xlnm.Print_Area" localSheetId="16">'600章（常平镇部分）'!$A$1:$F$52</definedName>
    <definedName name="_xlnm.Print_Area" localSheetId="17">'800章（常平镇部分）'!$A$1:$F$51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<sst xmlns="http://schemas.openxmlformats.org/spreadsheetml/2006/main" count="1697" uniqueCount="504">
  <si>
    <t>东莞市建设工程项目</t>
  </si>
  <si>
    <t>工 程 量 清 单 报 价 表</t>
  </si>
  <si>
    <r>
      <t>招标编号：</t>
    </r>
    <r>
      <rPr>
        <b/>
        <u/>
        <sz val="14"/>
        <rFont val="宋体"/>
        <charset val="134"/>
      </rPr>
      <t>SSASSO12502347</t>
    </r>
    <r>
      <rPr>
        <b/>
        <u/>
        <sz val="14"/>
        <color rgb="FFFFFFFF"/>
        <rFont val="宋体"/>
        <charset val="134"/>
      </rPr>
      <t>.</t>
    </r>
  </si>
  <si>
    <r>
      <rPr>
        <sz val="14"/>
        <rFont val="宋体"/>
        <charset val="134"/>
      </rPr>
      <t>工程名称：</t>
    </r>
    <r>
      <rPr>
        <b/>
        <u/>
        <sz val="14"/>
        <rFont val="宋体"/>
        <charset val="134"/>
      </rPr>
      <t>东莞市公常路改造工程施工第二合同段</t>
    </r>
  </si>
  <si>
    <r>
      <t>招 标 人：</t>
    </r>
    <r>
      <rPr>
        <b/>
        <u/>
        <sz val="14"/>
        <rFont val="宋体"/>
        <charset val="134"/>
      </rPr>
      <t>东莞市交通投资控股集团有限公司</t>
    </r>
  </si>
  <si>
    <r>
      <rPr>
        <sz val="14"/>
        <rFont val="宋体"/>
        <charset val="134"/>
      </rPr>
      <t>代 理 人：</t>
    </r>
    <r>
      <rPr>
        <b/>
        <u/>
        <sz val="14"/>
        <rFont val="宋体"/>
        <charset val="134"/>
      </rPr>
      <t>东莞市建业工程造价咨询事务所有限公司</t>
    </r>
  </si>
  <si>
    <r>
      <rPr>
        <sz val="14"/>
        <rFont val="宋体"/>
        <charset val="134"/>
      </rPr>
      <t>投标人：</t>
    </r>
    <r>
      <rPr>
        <u/>
        <sz val="14"/>
        <rFont val="宋体"/>
        <charset val="134"/>
      </rPr>
      <t xml:space="preserve">                                    </t>
    </r>
    <r>
      <rPr>
        <sz val="14"/>
        <rFont val="宋体"/>
        <charset val="134"/>
      </rPr>
      <t xml:space="preserve"> （企业数字证书电子签章）  </t>
    </r>
  </si>
  <si>
    <r>
      <rPr>
        <sz val="14"/>
        <rFont val="宋体"/>
        <charset val="134"/>
      </rPr>
      <t>投标文件递交截止时间：</t>
    </r>
    <r>
      <rPr>
        <u/>
        <sz val="14"/>
        <rFont val="宋体"/>
        <charset val="134"/>
      </rPr>
      <t xml:space="preserve"> </t>
    </r>
    <r>
      <rPr>
        <b/>
        <u/>
        <sz val="14"/>
        <rFont val="宋体"/>
        <charset val="134"/>
      </rPr>
      <t xml:space="preserve">2025年   月   日   ：  时 </t>
    </r>
  </si>
  <si>
    <r>
      <rPr>
        <sz val="14"/>
        <rFont val="宋体"/>
        <charset val="134"/>
      </rPr>
      <t>投标单位法定代表人或其授权代理人：</t>
    </r>
    <r>
      <rPr>
        <u/>
        <sz val="14"/>
        <rFont val="宋体"/>
        <charset val="134"/>
      </rPr>
      <t xml:space="preserve">                </t>
    </r>
    <r>
      <rPr>
        <sz val="14"/>
        <rFont val="宋体"/>
        <charset val="134"/>
      </rPr>
      <t>（数字证书电子签章）</t>
    </r>
  </si>
  <si>
    <t>1．工程量清单说明
1.1 本工程量清单是根据招标文件中包括的、有合同约束力的图纸以及有关工程量清单的国家标准、行业标准、合同条款中约定的工程量计算规则编制。约定计量规则中没有的子目，其工程量按照有合同约束力的图纸所标示尺寸的理论净量计算。计量采用中华人民共和国法定计量单位。
1.2 本工程量清单应与招标文件中的投标人须知、通用合同条款、专用合同条款、技术规范、工程量清单计量规则及图纸等一起阅读和理解。
1.3 本工程量清单中所列工程数量（除工程量清单计量规则的规定外）是估算的或设计的预计数量，仅作为投标报价的共同基础，不能作为最终结算与支付的依据。具体说明及要求详见招标文件第二章“投标人须知”第3.2款“投标报价”的有关规定。
1.4 工程量清单各章是按第八章“工程量清单计量与支付规则”的相应章次编号的，因此，工程量清单中各章的工程子目的范围与计量等应与“计量规则”相应章节的范围、计量与支付条款结合起来理解或解释。
1.5  对作业和材料的一般说明或规定，未重复写入工程量清单内，在给工程量清单各子目标价前，应参阅“工程量清单计量与支付规则”的有关内容。
1.6 工程量清单中所列工程量的变动，丝毫不会降低或影响合同条款的效力，也不免除承包人按规定的标准进行施工和修复缺陷的责任。
1.7 图纸中所列的工程数量表及数量汇总表仅是提供资料，不是工程量清单的外延。当图纸与工程量清单所列数量不一致时，以工程量清单所列数量作为报价的依据。
2. 投标报价说明
2.1 工程量清单中的每一子目须填入单价或价格，且只允许有一个报价。
2.2 除非合同另有规定，工程量清单中有标价的单价和总额价均已包括了为实施和完成合同工程所需的劳务、材料、机械、质检（自检）、安装、缺陷修复、管理、保险（建筑工程一切险及第三者责任险除外）、税费、利润等费用，以及合同明示或暗示的所有责任、义务和一般风险。
2.3最高限价中的工程量清单第100章的竣工文件费、施工环保费（含扬尘污染防治费用）、工程管理软件等费用已包含在相关费率中，上述细目，投标人在编制投标报价时应综合考虑予以报价（其中工程量清单第100章的竣工文件按工程量清单第200章至第1000章合计金额的2‰在工程量清单102-1中报价，施工环保费（含扬尘污染防治费用）按工程量清单第200章至第1000章合计金额的3‰在工程量清单102-2中报价）。工程量清单中投标人没有填入单价或价格的子目，其费用视为已分摊在工程量清单中其他相关子目的单价或价格之中。投标人必须按监理人指令完成工程量清单中未填入单价或价格的子目及图纸中对应项目的所有工程内容。
2.4 符合合同条款规定的全部费用应认为已被计入有标价的工程量清单所列各子目之中，其费用应视为已分摊在本合同工程的有关子目的单价或总额价之中。
2.5 承包人用于本合同工程的各类装备的提供、运输、维护、拆卸、拼装等支付的费用，已包括在工程量清单的单价与总额价之中。
2.6 保险费的投保金额为以建筑安装工程费（不含设备费）为基数，保险费率为0.4%。工程量清单第100章内列有保险费的支付子目，投标人根据此保险费率计算出保险费，填入工程量清单。该保险费一般指建筑工程一切险及第三者责任险，除此以外，所投其他保险的保险费均由承包人承担并支付，不在报价中单列。
2.7安全生产费用说明
安全生产费用的管理，招标人将另行制订详细的安全生产费用管理办法，具体的安全生产费用计量、支付等管理以招标人另行制订的安全生产费用管理办法为准，请各投标人综合考虑相关风险，不得由此提出任何索赔。投标报价阶段，投标人无须填报安全生产经费，招标人单列安全生产经费，合同签署阶段加入合同总额中。
2.6 工程量清单中各项金额均以人民币（元）结算。
2.7 暂列金额（不含计日工总额）的数量及拟用子目的说明：无。
2.8 工程管理软件，该项报价每个部分(国县道、黄江镇、常平镇)分别不得低于10万元。本项目实施计算机辅助管理，承包人必须接受并配置相应的设备、软件及专职管理人员，同时承担计算机辅助管理相关费用，该笔费用已包含在投标报价工程量清单相应工程管理软件费细目中。签订施工合同后根据承包人签订的软件使用协议等凭证支付给承包人。如果承包人实际支付的工程管理软件费大于投标报价，超出部分由承包人自行承担，发包人不再另行支付，包括但不限于项目计量支付、进度计划、造价台账系统、工程质量监督管理系统、档案管理系统、公文流转系统、广东省交通工程质量监督管理系统等管理软件的采购、更新和维护（以上使用的软件及系统等需获发包人认可），除此之外的承包人为管理需要而采购、更新和维护的其他一切软硬件等费用由承包人在本项目工程量清单其他子目中予以考虑，发包人不再另行支付。
3. 计日工说明
本款不适用。
4. 其他说明
4.1 工程量清单中各个细目的报价与计量支付原则，详见招标文件第八章的工程量清单计量规则。
4.2投标文件必须使用填妥报价的工程量固化清单电子文件直接打印成纸质版的工程量清单，并按要求签字盖章后扫描上传至投标文件中，具体详见招标文件第二章投标人须知第3.2.1项。
4.3投标人报价不能超66038356元。
5. 工程量清单
工程量清单详见招标人随招标文件一同发出的工程量固化清单电子文件。</t>
  </si>
  <si>
    <t xml:space="preserve">法定代表人或授权代理人电子签章：                                    </t>
  </si>
  <si>
    <t>企业数字证书电子签章：</t>
  </si>
  <si>
    <t>工程量清单汇总表</t>
  </si>
  <si>
    <t>招清单01表</t>
  </si>
  <si>
    <t>东莞市公常路改造工程施工第二合同段</t>
  </si>
  <si>
    <t>施工第二合同段</t>
  </si>
  <si>
    <t>序号</t>
  </si>
  <si>
    <t>清单子目编码</t>
  </si>
  <si>
    <t>清单子目名称</t>
  </si>
  <si>
    <r>
      <rPr>
        <sz val="9"/>
        <color indexed="8"/>
        <rFont val="宋体"/>
        <charset val="134"/>
      </rPr>
      <t>合计金额</t>
    </r>
    <r>
      <rPr>
        <sz val="9"/>
        <color indexed="8"/>
        <rFont val="smartSimSun"/>
        <charset val="134"/>
      </rPr>
      <t>(</t>
    </r>
    <r>
      <rPr>
        <sz val="9"/>
        <color indexed="8"/>
        <rFont val="宋体"/>
        <charset val="134"/>
      </rPr>
      <t>元</t>
    </r>
    <r>
      <rPr>
        <sz val="9"/>
        <color indexed="8"/>
        <rFont val="smartSimSun"/>
        <charset val="134"/>
      </rPr>
      <t>)</t>
    </r>
  </si>
  <si>
    <t>国县道部分</t>
  </si>
  <si>
    <t>黄江镇部分</t>
  </si>
  <si>
    <t>常平镇部分</t>
  </si>
  <si>
    <t>1</t>
  </si>
  <si>
    <t>总则</t>
  </si>
  <si>
    <t>2</t>
  </si>
  <si>
    <t>路基工程</t>
  </si>
  <si>
    <t>3</t>
  </si>
  <si>
    <t>路面工程</t>
  </si>
  <si>
    <t>——</t>
  </si>
  <si>
    <t>4</t>
  </si>
  <si>
    <t>桥梁、涵洞工程</t>
  </si>
  <si>
    <t>5</t>
  </si>
  <si>
    <t>隧道工程</t>
  </si>
  <si>
    <t>6</t>
  </si>
  <si>
    <t>交通安全设施</t>
  </si>
  <si>
    <t>7</t>
  </si>
  <si>
    <t>绿化及环境保护工程</t>
  </si>
  <si>
    <t>8</t>
  </si>
  <si>
    <t>管理、养护设施</t>
  </si>
  <si>
    <t>9</t>
  </si>
  <si>
    <t>管理、养护及服务房屋</t>
  </si>
  <si>
    <t>10</t>
  </si>
  <si>
    <t>其他工程</t>
  </si>
  <si>
    <t>11</t>
  </si>
  <si>
    <t>各章清单合计</t>
  </si>
  <si>
    <t>12</t>
  </si>
  <si>
    <t>计日工合计</t>
  </si>
  <si>
    <t>13</t>
  </si>
  <si>
    <t>已包含在清单合计中的材料、工程设备、专业工程暂估价合计</t>
  </si>
  <si>
    <t>14</t>
  </si>
  <si>
    <t>暂列金额</t>
  </si>
  <si>
    <t>15</t>
  </si>
  <si>
    <t>总价005=001+002+004</t>
  </si>
  <si>
    <t xml:space="preserve">法定代表人或授权代理人电子签章： </t>
  </si>
  <si>
    <t>工程量清单-一级子目工程量清单表</t>
  </si>
  <si>
    <t>建设项目名称: 东莞市公常路改造工程第二标段</t>
  </si>
  <si>
    <t>合同段:</t>
  </si>
  <si>
    <t>编制范围: 国县道部分</t>
  </si>
  <si>
    <t>第 1 页</t>
  </si>
  <si>
    <t>共 7 页</t>
  </si>
  <si>
    <t>第100章  总则</t>
  </si>
  <si>
    <t>设备费</t>
  </si>
  <si>
    <t>单位</t>
  </si>
  <si>
    <t>数量</t>
  </si>
  <si>
    <t>单价(元)</t>
  </si>
  <si>
    <t>合价(元)</t>
  </si>
  <si>
    <t>参考单价</t>
  </si>
  <si>
    <t>101-1</t>
  </si>
  <si>
    <t>保险费</t>
  </si>
  <si>
    <t>101-1-1</t>
  </si>
  <si>
    <t>建筑工程一切险和第三者责任险</t>
  </si>
  <si>
    <t>总额</t>
  </si>
  <si>
    <t>102</t>
  </si>
  <si>
    <t>工程管理</t>
  </si>
  <si>
    <t>102-1</t>
  </si>
  <si>
    <t>竣工文件</t>
  </si>
  <si>
    <t>102-2</t>
  </si>
  <si>
    <t>施工环保费（含扬尘污染防治费用）</t>
  </si>
  <si>
    <t>102-3</t>
  </si>
  <si>
    <t>安全生产费</t>
  </si>
  <si>
    <t>单列</t>
  </si>
  <si>
    <t>102-4</t>
  </si>
  <si>
    <t>工程管理软件（暂估价）</t>
  </si>
  <si>
    <t>不低于10万元报价</t>
  </si>
  <si>
    <t>102-5</t>
  </si>
  <si>
    <t>交通管制经费</t>
  </si>
  <si>
    <t>102-5-1</t>
  </si>
  <si>
    <t>交通组织协管及协调费</t>
  </si>
  <si>
    <t>103-2</t>
  </si>
  <si>
    <t>临时用地</t>
  </si>
  <si>
    <t>103-3</t>
  </si>
  <si>
    <t>临时供电设施</t>
  </si>
  <si>
    <t>103-3-1</t>
  </si>
  <si>
    <t>设施架设、拆除</t>
  </si>
  <si>
    <t>103-6</t>
  </si>
  <si>
    <t>施工期间交通组织</t>
  </si>
  <si>
    <t>项</t>
  </si>
  <si>
    <t>104-1</t>
  </si>
  <si>
    <t>承包人驻地建设</t>
  </si>
  <si>
    <t>104-1-1</t>
  </si>
  <si>
    <t>第 100 章  小计</t>
  </si>
  <si>
    <t>第 2 页</t>
  </si>
  <si>
    <t>第200章  路基工程</t>
  </si>
  <si>
    <t>202-4</t>
  </si>
  <si>
    <t>天桥拆除工程</t>
  </si>
  <si>
    <t>202-4-1</t>
  </si>
  <si>
    <t>钢结构拆除</t>
  </si>
  <si>
    <t>t</t>
  </si>
  <si>
    <t>202-4-2</t>
  </si>
  <si>
    <t>混凝土拆除</t>
  </si>
  <si>
    <t>m3</t>
  </si>
  <si>
    <t>207-18</t>
  </si>
  <si>
    <t>电梯排水泵井工艺</t>
  </si>
  <si>
    <t>207-18-1</t>
  </si>
  <si>
    <t>潜水排污泵Q=10m3/h,H=7m,P=1.1kW</t>
  </si>
  <si>
    <t>台</t>
  </si>
  <si>
    <t>207-18-2</t>
  </si>
  <si>
    <t>异径管(含法兰)DN50x污水泵出口管径</t>
  </si>
  <si>
    <t>套</t>
  </si>
  <si>
    <t>207-18-3</t>
  </si>
  <si>
    <t>可曲挠橡胶接头DN50 PN:1.0MPa</t>
  </si>
  <si>
    <t>个</t>
  </si>
  <si>
    <t>207-18-4</t>
  </si>
  <si>
    <t>球形污水止回阀HQ41X-1.0,DN50</t>
  </si>
  <si>
    <t>207-18-5</t>
  </si>
  <si>
    <t>闸阀DN50</t>
  </si>
  <si>
    <t>207-18-6</t>
  </si>
  <si>
    <t>钢制法兰DN50 PN:1.0MPa</t>
  </si>
  <si>
    <t>207-18-7</t>
  </si>
  <si>
    <t>排出管DN50  焊接钢管</t>
  </si>
  <si>
    <t>m</t>
  </si>
  <si>
    <t>207-18-8</t>
  </si>
  <si>
    <t>液位自动控制装置（与潜水排污泵配套供给(浮球式)）</t>
  </si>
  <si>
    <t>207-18-10</t>
  </si>
  <si>
    <t>自藕装置（与潜水排污泵配套供给）</t>
  </si>
  <si>
    <t>207-18-11</t>
  </si>
  <si>
    <t>压力表YTP-100  PN 0~0.6MPa</t>
  </si>
  <si>
    <t>207-18-12</t>
  </si>
  <si>
    <t>防水套管DN50 柔性性防水套管(B型)</t>
  </si>
  <si>
    <t>207-18-13</t>
  </si>
  <si>
    <t>爬梯不锈钢（H＜3.5m）</t>
  </si>
  <si>
    <t>207-18-14</t>
  </si>
  <si>
    <t>(密闭)井盖、盖座1200x1050球墨铸铁</t>
  </si>
  <si>
    <t>207-18-15</t>
  </si>
  <si>
    <t>钢套管DN50</t>
  </si>
  <si>
    <t>207-18-18</t>
  </si>
  <si>
    <t>钢筋混凝土排水检查井φ800</t>
  </si>
  <si>
    <t>座</t>
  </si>
  <si>
    <t>第 200 章  小计</t>
  </si>
  <si>
    <t>第 3 页</t>
  </si>
  <si>
    <t>第400章  桥梁、涵洞工程</t>
  </si>
  <si>
    <t>403-1</t>
  </si>
  <si>
    <t>基础钢筋（包括灌注桩、承台、支撑梁、基础系梁、沉桩、沉井等）</t>
  </si>
  <si>
    <t>403-1-1</t>
  </si>
  <si>
    <t>光圆钢筋（HPB235、HPB300）</t>
  </si>
  <si>
    <t>kg</t>
  </si>
  <si>
    <t>403-1-2</t>
  </si>
  <si>
    <t>带肋钢筋（HRB335、HRB400）</t>
  </si>
  <si>
    <t>403-2</t>
  </si>
  <si>
    <t>下部结构钢筋（包括墩柱、台身、盖梁、墩间系梁、耳背墙等）</t>
  </si>
  <si>
    <t>403-2-2</t>
  </si>
  <si>
    <t>403-2-3</t>
  </si>
  <si>
    <t>预埋钢材</t>
  </si>
  <si>
    <t>403-2-8</t>
  </si>
  <si>
    <t>梯道钢立柱</t>
  </si>
  <si>
    <t>403-3</t>
  </si>
  <si>
    <t>上部结构钢筋（包括现浇、预制梁板、整体化层、桥面连续、绞缝、桥面铺装等）</t>
  </si>
  <si>
    <t>403-3-2</t>
  </si>
  <si>
    <t>403-4</t>
  </si>
  <si>
    <t>附属结构钢筋（包括缘石、人行道、防撞墙、栏杆、护栏、桥头搭板、枕梁、抗震挡块、支座垫石等）</t>
  </si>
  <si>
    <t>403-4-2</t>
  </si>
  <si>
    <t>404-1</t>
  </si>
  <si>
    <t>干处挖土方</t>
  </si>
  <si>
    <t>404-5</t>
  </si>
  <si>
    <t>钢板桩</t>
  </si>
  <si>
    <t>405-1</t>
  </si>
  <si>
    <t>陆上钻孔灌注桩</t>
  </si>
  <si>
    <t>405-1-1</t>
  </si>
  <si>
    <t>孔深60m以内的陆上钻孔灌注桩</t>
  </si>
  <si>
    <t>405-1-1-1</t>
  </si>
  <si>
    <t>桩径100cm以内</t>
  </si>
  <si>
    <t>405-1-1-1-1</t>
  </si>
  <si>
    <t>桩径80cm</t>
  </si>
  <si>
    <t>405-1-1-1-2</t>
  </si>
  <si>
    <t>桩径100cm</t>
  </si>
  <si>
    <t>405-1-1-3</t>
  </si>
  <si>
    <t>桩径120cm</t>
  </si>
  <si>
    <t>410-1</t>
  </si>
  <si>
    <t>混凝土基础（包括支撑梁、桩基承台、基础系梁，但不包括桩基和沉井）</t>
  </si>
  <si>
    <t>410-1-4</t>
  </si>
  <si>
    <t>C30混凝土</t>
  </si>
  <si>
    <t>410-2</t>
  </si>
  <si>
    <t>混凝土下部结构（包括墩柱、台身、盖梁、墩间系梁、耳背墙等）</t>
  </si>
  <si>
    <t>410-2-4</t>
  </si>
  <si>
    <t>410-2-6</t>
  </si>
  <si>
    <t>C40混凝土</t>
  </si>
  <si>
    <t>410-2-9</t>
  </si>
  <si>
    <t>C35微膨胀砼</t>
  </si>
  <si>
    <t>410-5</t>
  </si>
  <si>
    <t>上部结构现浇整体化混凝土</t>
  </si>
  <si>
    <t>410-5-5</t>
  </si>
  <si>
    <t>410-5-5-1</t>
  </si>
  <si>
    <t>C40细石防水混凝土铺装</t>
  </si>
  <si>
    <t>410-6</t>
  </si>
  <si>
    <t>现浇混凝土附属结构</t>
  </si>
  <si>
    <t>410-6-4</t>
  </si>
  <si>
    <t>410-6-6</t>
  </si>
  <si>
    <t>412-4</t>
  </si>
  <si>
    <t>钢箱梁（含涂装）</t>
  </si>
  <si>
    <t>412-5</t>
  </si>
  <si>
    <t>钢桁架（空间异形钢桁,含涂装）</t>
  </si>
  <si>
    <t>412-7</t>
  </si>
  <si>
    <t>其他钢结构</t>
  </si>
  <si>
    <t>412-7-1</t>
  </si>
  <si>
    <t>钢桁拱（平面异形钢桁，含涂装）</t>
  </si>
  <si>
    <t>415-3</t>
  </si>
  <si>
    <t>桥面防水层</t>
  </si>
  <si>
    <t>415-3-5</t>
  </si>
  <si>
    <t>混凝土渗透防水剂封闭（二涂）+聚合物改性沥青粘结防水涂料（三涂）</t>
  </si>
  <si>
    <t>m2</t>
  </si>
  <si>
    <t>415-3-6</t>
  </si>
  <si>
    <t>3mm聚氨酯改性环氧树脂铺装</t>
  </si>
  <si>
    <t>415-6</t>
  </si>
  <si>
    <t>人行道砖</t>
  </si>
  <si>
    <t>415-6-1</t>
  </si>
  <si>
    <t>2cm厚花岗岩（含砂浆垫层）</t>
  </si>
  <si>
    <t>415-6-2</t>
  </si>
  <si>
    <t>Φ2mm 50×50mm钢丝网</t>
  </si>
  <si>
    <t>415-6-3</t>
  </si>
  <si>
    <t>I盲道砖（花岗岩，含砂浆垫层）</t>
  </si>
  <si>
    <t>415-6-4</t>
  </si>
  <si>
    <t>O盲道砖（花岗岩，含砂浆垫层）</t>
  </si>
  <si>
    <t>415-7</t>
  </si>
  <si>
    <t>WD-992压型钢承板（t=1.5mm）</t>
  </si>
  <si>
    <t>416-1</t>
  </si>
  <si>
    <t>矩形板式橡胶支座</t>
  </si>
  <si>
    <t>416-1-2</t>
  </si>
  <si>
    <t>矩形板式橡胶支座（按个分型号计）</t>
  </si>
  <si>
    <t>第 4 页</t>
  </si>
  <si>
    <t>416-1-2-1</t>
  </si>
  <si>
    <t>GBZJ 400x500x87板式橡胶支座</t>
  </si>
  <si>
    <t>416-2</t>
  </si>
  <si>
    <t>圆形板式橡胶组合支座</t>
  </si>
  <si>
    <t>416-2-2</t>
  </si>
  <si>
    <t>圆形板式橡胶组合支座（按个分型号计）</t>
  </si>
  <si>
    <t>416-2-2-1</t>
  </si>
  <si>
    <t>GBZY 450x84板式橡胶支座</t>
  </si>
  <si>
    <t>416-2-2-3</t>
  </si>
  <si>
    <t>GBZY 250x63板式橡胶支座</t>
  </si>
  <si>
    <t>416-2-2-4</t>
  </si>
  <si>
    <t>GBZY 200x49板式橡胶支座</t>
  </si>
  <si>
    <t>417-5</t>
  </si>
  <si>
    <t>其他类型伸缩装置</t>
  </si>
  <si>
    <t>417-5-1</t>
  </si>
  <si>
    <t>钢板收缩装置</t>
  </si>
  <si>
    <t>417-5-1-1</t>
  </si>
  <si>
    <t>伸缩缝Q235B钢材（含嵌缝膏）</t>
  </si>
  <si>
    <t>418-1</t>
  </si>
  <si>
    <t>排水管</t>
  </si>
  <si>
    <t>418-1-2</t>
  </si>
  <si>
    <t>PVC-U管</t>
  </si>
  <si>
    <t>418-1-2-2</t>
  </si>
  <si>
    <t>直径φ100mmPVC-U管</t>
  </si>
  <si>
    <t>418-1-2-3</t>
  </si>
  <si>
    <t>直径φ150mmPVC-U管</t>
  </si>
  <si>
    <t>418-1-3</t>
  </si>
  <si>
    <t>钢管</t>
  </si>
  <si>
    <t>418-1-3-1</t>
  </si>
  <si>
    <t>直径φ50钢排水管</t>
  </si>
  <si>
    <t>418-1-3-2</t>
  </si>
  <si>
    <t>直径φ100不锈钢排水管</t>
  </si>
  <si>
    <t>418-2</t>
  </si>
  <si>
    <t>桥面排水构造物</t>
  </si>
  <si>
    <t>418-2-2</t>
  </si>
  <si>
    <t>φ100不锈钢格栅</t>
  </si>
  <si>
    <t>418-2-3</t>
  </si>
  <si>
    <t>φ150不锈钢格栅</t>
  </si>
  <si>
    <t>418-2-4</t>
  </si>
  <si>
    <t>集水斗</t>
  </si>
  <si>
    <t>418-2-5</t>
  </si>
  <si>
    <t>不锈钢复合钢板挡板（壁厚5mm，高100mm）</t>
  </si>
  <si>
    <t>418-2-6</t>
  </si>
  <si>
    <t>树脂混凝土排水槽（外宽约133mm，含不锈钢格栅盖板）</t>
  </si>
  <si>
    <t>418-2-7</t>
  </si>
  <si>
    <t>排水加劲肋钢材</t>
  </si>
  <si>
    <t>425</t>
  </si>
  <si>
    <t>人行天桥附属</t>
  </si>
  <si>
    <t>425-1</t>
  </si>
  <si>
    <t>顶棚</t>
  </si>
  <si>
    <t>425-1-1</t>
  </si>
  <si>
    <t>顶棚立柱</t>
  </si>
  <si>
    <t>425-1-2</t>
  </si>
  <si>
    <t>顶棚（15mm厚PC耐力板+方钢龙骨+3mm铝板），水平投影面积）</t>
  </si>
  <si>
    <t>425-1-3</t>
  </si>
  <si>
    <t>顶棚（8+1.14+8夹胶钢化玻璃+铝单板，含钢骨架，水平投影面积）</t>
  </si>
  <si>
    <t>425-1-4</t>
  </si>
  <si>
    <t>顶棚（8+1.14+8夹胶钢化玻璃，含钢骨架，水平投影面积）</t>
  </si>
  <si>
    <t>425-2</t>
  </si>
  <si>
    <t>电梯井道结构及装饰</t>
  </si>
  <si>
    <t>425-2-1</t>
  </si>
  <si>
    <t>电梯井道钢材</t>
  </si>
  <si>
    <t>425-2-5</t>
  </si>
  <si>
    <t>8+1.52+8夹胶钢化玻璃（电梯井）</t>
  </si>
  <si>
    <t>425-2-7</t>
  </si>
  <si>
    <t>铝框铝合金百叶窗</t>
  </si>
  <si>
    <t>425-2-8</t>
  </si>
  <si>
    <t>发光字</t>
  </si>
  <si>
    <t>425-3</t>
  </si>
  <si>
    <t>栏杆、扶手</t>
  </si>
  <si>
    <t>425-3-1</t>
  </si>
  <si>
    <t>不锈钢立柱玻璃栏板+不锈钢管扶手</t>
  </si>
  <si>
    <t>425-3-2</t>
  </si>
  <si>
    <t>钢栏杆</t>
  </si>
  <si>
    <t>425-3-3</t>
  </si>
  <si>
    <t>栏杆基座钢材（Q345qC)</t>
  </si>
  <si>
    <t>425-3-4</t>
  </si>
  <si>
    <t>绿化栏杆（Q235B钢管，高1.1m，含混凝土基座）</t>
  </si>
  <si>
    <t>425-4</t>
  </si>
  <si>
    <t>电梯</t>
  </si>
  <si>
    <t>425-4-1</t>
  </si>
  <si>
    <t>垂直升降电梯（2层，载重1050kg，提升速度1m/s，单开门）</t>
  </si>
  <si>
    <t>425-4-2</t>
  </si>
  <si>
    <t>垂直升降电梯（2层，载重1050kg，提升速度1m/s，前后开门）</t>
  </si>
  <si>
    <t>425-5</t>
  </si>
  <si>
    <t>涂装</t>
  </si>
  <si>
    <t>425-5-1</t>
  </si>
  <si>
    <t>旧桥钢结构涂装</t>
  </si>
  <si>
    <t>425-5-2</t>
  </si>
  <si>
    <t>旧桥混凝土结构涂装</t>
  </si>
  <si>
    <t>第 400 章  小计</t>
  </si>
  <si>
    <t>第 5 页</t>
  </si>
  <si>
    <t>第600章  交通安全设施</t>
  </si>
  <si>
    <t>604-7</t>
  </si>
  <si>
    <t>悬挂（附着）式交通标志</t>
  </si>
  <si>
    <t>604-7-1</t>
  </si>
  <si>
    <t>φ80限高标志牌</t>
  </si>
  <si>
    <t>块</t>
  </si>
  <si>
    <t>604-7-2</t>
  </si>
  <si>
    <t>100×80桥名牌</t>
  </si>
  <si>
    <t>604-7-3</t>
  </si>
  <si>
    <t>100×80推车标志</t>
  </si>
  <si>
    <t>第 600 章  小计</t>
  </si>
  <si>
    <t>第 6 页</t>
  </si>
  <si>
    <t>第800章  管理、养护设施</t>
  </si>
  <si>
    <t>807-3</t>
  </si>
  <si>
    <t>低压配电装置</t>
  </si>
  <si>
    <t>807-3-3</t>
  </si>
  <si>
    <t>（配电）控制箱、柜</t>
  </si>
  <si>
    <t>807-3-3-2</t>
  </si>
  <si>
    <t>控制箱</t>
  </si>
  <si>
    <t>807-3-3-2-1</t>
  </si>
  <si>
    <t>电梯控制箱IP65,2.0mm不锈钢</t>
  </si>
  <si>
    <t>807-3-3-2-2</t>
  </si>
  <si>
    <t>水泵控制箱IP65,2.0mm不锈钢</t>
  </si>
  <si>
    <t>807-3-3-2-4</t>
  </si>
  <si>
    <t>开关电源箱IP65,2.0mm不锈钢</t>
  </si>
  <si>
    <t>807-3-3-2-5</t>
  </si>
  <si>
    <t>天桥电气配电箱BAP-ZXHSS IP65,2.0mm不锈钢（落地安装，含基础）</t>
  </si>
  <si>
    <t>807-3-3-2-6</t>
  </si>
  <si>
    <t>天桥电气配电箱BAP-DK IP65,2.0mm不锈钢（落地安装，含基础，含DMX512控制系统）</t>
  </si>
  <si>
    <t>807-3-3-2-7</t>
  </si>
  <si>
    <t>天桥电气配电箱BAP-YHHY IP65,2.0mm不锈钢（落地安装，含基础）</t>
  </si>
  <si>
    <t>807-3-3-2-8</t>
  </si>
  <si>
    <t>天桥电气配电箱BAP-HNP IP65,2.0mm不锈钢（落地安装，含基础）</t>
  </si>
  <si>
    <t>807-3-3-2-9</t>
  </si>
  <si>
    <t>天桥电气配电箱BAP-BA IP65,2.0mm不锈钢（落地安装，含基础）</t>
  </si>
  <si>
    <t>807-3-3-2-10</t>
  </si>
  <si>
    <t>天桥电气配电箱BAP-LZT IP65,2.0mm不锈钢（落地安装，含基础）</t>
  </si>
  <si>
    <t>807-7</t>
  </si>
  <si>
    <t>照明灯具</t>
  </si>
  <si>
    <t>807-7-1</t>
  </si>
  <si>
    <t>LED灯</t>
  </si>
  <si>
    <t>807-7-1-1</t>
  </si>
  <si>
    <t>LED壁灯（AC220V,10W,IP65,3000K,光效≥120lm/W）</t>
  </si>
  <si>
    <t>807-7-1-3</t>
  </si>
  <si>
    <t>LED面板灯（AC220V,10W,IP65,3000K,光效≥120lm/W）</t>
  </si>
  <si>
    <t>807-7-1-4</t>
  </si>
  <si>
    <t>LED面板灯（AC220V,10W,IP65,色温≤5000K,光效≥120lm/W）</t>
  </si>
  <si>
    <t>807-7-1-5</t>
  </si>
  <si>
    <t>LED投射灯（AC220V,LED投射灯,60W,IP65,常亮,3000K,光效≥120lm/W）</t>
  </si>
  <si>
    <t>807-7-1-6</t>
  </si>
  <si>
    <t>LED线条灯（DC24V,15W,单套1米,发光颜色:RGB,DMX512控制,IP65）</t>
  </si>
  <si>
    <t>807-7-1-7</t>
  </si>
  <si>
    <t>LED面板灯（AC220V,30W,3000K,IP65,光效≥120lm/W）</t>
  </si>
  <si>
    <t>807-7-1-8</t>
  </si>
  <si>
    <t>LED吸顶灯（AC220V,15W,3000K,IP65,光效≥120lm/W）</t>
  </si>
  <si>
    <t>807-7-1-9</t>
  </si>
  <si>
    <t>LED吸顶灯（AC220V,10W,IP65,3000K,光效≥120lm/W）</t>
  </si>
  <si>
    <t>807-7-1-10</t>
  </si>
  <si>
    <t>LED吸顶灯（AC220V,20W,IP65,3000K,光效≥120lm/W）</t>
  </si>
  <si>
    <t>807-7-1-11</t>
  </si>
  <si>
    <t>LED灯带（DC24V,8W/米,3000K,IP65）</t>
  </si>
  <si>
    <t>米</t>
  </si>
  <si>
    <t>807-7-1-12</t>
  </si>
  <si>
    <t>LED吸顶灯（AC220V,10W,IP65,色温≤5000K,光效≥120lm/W）</t>
  </si>
  <si>
    <t>807-8</t>
  </si>
  <si>
    <t>电缆</t>
  </si>
  <si>
    <t>807-8-1</t>
  </si>
  <si>
    <t>电力电缆</t>
  </si>
  <si>
    <t>807-8-1-1</t>
  </si>
  <si>
    <t>截面面积35mm2以内</t>
  </si>
  <si>
    <t>807-8-1-1-1</t>
  </si>
  <si>
    <t>配电电缆ZR-YJV-0.6/1KV-5×4（含电缆头）</t>
  </si>
  <si>
    <t>807-8-1-1-2</t>
  </si>
  <si>
    <t>配电电缆YJV-0.6/1KV-4×25+1×16（含电缆头）</t>
  </si>
  <si>
    <t>807-8-1-1-3</t>
  </si>
  <si>
    <t>配电电缆YJV-0.6/1KV-4×35+1×16（含电缆头）</t>
  </si>
  <si>
    <t>807-8-1-1-4</t>
  </si>
  <si>
    <t>配电电缆ZR-YJV-0.6/1KV-3×2.5（含电缆头）</t>
  </si>
  <si>
    <t>807-8-1-1-5</t>
  </si>
  <si>
    <t>配电电缆ZR-YJV-0.6/1KV-5×6（含电缆头）</t>
  </si>
  <si>
    <t>807-8-1-1-6</t>
  </si>
  <si>
    <t>配电电缆ZR-YJV-0.6/1KV-5×16（含电缆头）</t>
  </si>
  <si>
    <t>807-8-1-1-7</t>
  </si>
  <si>
    <t>导线ZR-RVV-0.3/0.5KV-2×4（含电缆头）</t>
  </si>
  <si>
    <t>807-8-1-1-8</t>
  </si>
  <si>
    <t>信号线超五类网线</t>
  </si>
  <si>
    <t>807-8-1-1-9</t>
  </si>
  <si>
    <t>配电电缆YJV-0.6/1KV-4×50+1×25（含电缆头）</t>
  </si>
  <si>
    <t>807-9</t>
  </si>
  <si>
    <t>线槽</t>
  </si>
  <si>
    <t>807-9-1</t>
  </si>
  <si>
    <t>金属制品线槽</t>
  </si>
  <si>
    <t>807-9-1-1</t>
  </si>
  <si>
    <t>线槽宽度150mm以下</t>
  </si>
  <si>
    <t>807-9-1-1-1</t>
  </si>
  <si>
    <t>电缆槽盒(不锈钢304，100*50mm，户外防雨型)</t>
  </si>
  <si>
    <t>807-9-1-1-2</t>
  </si>
  <si>
    <t>电缆槽盒(不锈钢304，150*75mm，户外防雨型)</t>
  </si>
  <si>
    <t>808-3</t>
  </si>
  <si>
    <t>接地系统</t>
  </si>
  <si>
    <t>808-3-4</t>
  </si>
  <si>
    <t>接地扁钢（40×4不锈钢扁钢）</t>
  </si>
  <si>
    <t>808-3-5</t>
  </si>
  <si>
    <t>接闪短杆（Ф20不锈钢圆钢，0.5m高）</t>
  </si>
  <si>
    <t>根</t>
  </si>
  <si>
    <t>808-3-6</t>
  </si>
  <si>
    <t>铜编织带600×80×8mm，带安装附件</t>
  </si>
  <si>
    <t>条</t>
  </si>
  <si>
    <t>第 7 页</t>
  </si>
  <si>
    <t>808-3-7</t>
  </si>
  <si>
    <t>铜编织带1000×80×8mm，带安装附件</t>
  </si>
  <si>
    <t>808-3-8</t>
  </si>
  <si>
    <t>避雷引下线（利用钢结构或结构主筋搭接）</t>
  </si>
  <si>
    <t>808-3-9</t>
  </si>
  <si>
    <t>等电位端子箱</t>
  </si>
  <si>
    <t>809-1</t>
  </si>
  <si>
    <t>铺设管道</t>
  </si>
  <si>
    <t>809-1-1</t>
  </si>
  <si>
    <t>铺设塑料管</t>
  </si>
  <si>
    <t>809-1-1-1</t>
  </si>
  <si>
    <t>1孔塑料管铺设</t>
  </si>
  <si>
    <t>809-1-1-1-1</t>
  </si>
  <si>
    <t>电缆穿线管UPVC75,＆=4.0mm（埋地敷设，含挖填方）</t>
  </si>
  <si>
    <t>延米</t>
  </si>
  <si>
    <t>809-1-2</t>
  </si>
  <si>
    <t>铺设镀锌钢管</t>
  </si>
  <si>
    <t>809-1-2-1</t>
  </si>
  <si>
    <t>1孔镀锌钢管铺设</t>
  </si>
  <si>
    <t>809-1-2-1-1</t>
  </si>
  <si>
    <t>电缆穿线管SC25,＆=2.0mm（桥上明敷）</t>
  </si>
  <si>
    <t>809-1-2-1-2</t>
  </si>
  <si>
    <t>可挠金属电线保护管KJG-V25防水型</t>
  </si>
  <si>
    <t>809-1-2-1-3</t>
  </si>
  <si>
    <t>电缆穿线管SC32,＆=2.5mm</t>
  </si>
  <si>
    <t>809-1-2-1-3-1</t>
  </si>
  <si>
    <t>电缆穿线管SC32,＆=2.5mm（埋地敷设，含挖填方）</t>
  </si>
  <si>
    <t>809-1-2-1-3-2</t>
  </si>
  <si>
    <t>电缆穿线管SC32,＆=2.5mm（桥上明敷）</t>
  </si>
  <si>
    <t>809-1-2-1-4</t>
  </si>
  <si>
    <t>电缆穿线管SC40,＆=3.0mm</t>
  </si>
  <si>
    <t>809-1-2-1-4-1</t>
  </si>
  <si>
    <t>电缆穿线管SC40,＆=3.0mm（桥上明敷）</t>
  </si>
  <si>
    <t>809-1-2-1-4-2</t>
  </si>
  <si>
    <t>电缆穿线管SC40,＆=3.0mm（埋地敷设，含挖填方）</t>
  </si>
  <si>
    <t>809-1-2-4</t>
  </si>
  <si>
    <t>4孔镀锌钢管铺设</t>
  </si>
  <si>
    <t>809-1-2-4-1</t>
  </si>
  <si>
    <t>电缆穿线管4XSC50,＆=3.5mm（桥上明敷）</t>
  </si>
  <si>
    <t>第 800 章  小计</t>
  </si>
  <si>
    <t>编制范围: 黄江镇部分</t>
  </si>
  <si>
    <t>共 6 页</t>
  </si>
  <si>
    <t>202-4-3</t>
  </si>
  <si>
    <t>拆除栏杆</t>
  </si>
  <si>
    <t>425-1-5</t>
  </si>
  <si>
    <t>顶棚（12mm厚PC耐力板+铝单板，含钢骨架，水平投影面积）</t>
  </si>
  <si>
    <t>425-3-5</t>
  </si>
  <si>
    <t>原样式恢复钢栏杆（袁屋围人行天桥）</t>
  </si>
  <si>
    <t>807-3-3-2-11</t>
  </si>
  <si>
    <t>天桥电气配电箱BAP-HJBZ IP65,2.0mm不锈钢（落地安装，含基础）</t>
  </si>
  <si>
    <t>807-3-3-2-12</t>
  </si>
  <si>
    <t>天桥电气配电箱BAP-ZXXX IP65,2.0mm不锈钢（落地安装，含基础）</t>
  </si>
  <si>
    <t>807-3-3-2-13</t>
  </si>
  <si>
    <t>天桥电气配电箱BAP-BALF IP65,2.0mm不锈钢（落地安装，含基础）</t>
  </si>
  <si>
    <t>807-3-3-2-14</t>
  </si>
  <si>
    <t>天桥电气配电箱BAP-YWW IP65,2.0mm不锈钢（落地安装，含基础）</t>
  </si>
  <si>
    <t>编制范围: 常平镇部分</t>
  </si>
  <si>
    <t>807-3-3-2-15</t>
  </si>
  <si>
    <t>天桥电气配电箱BAP-QL IP65,2.0mm不锈钢（落地安装，含基础）</t>
  </si>
  <si>
    <t>807-3-3-2-16</t>
  </si>
  <si>
    <t>天桥电气配电箱BAP-ZW IP65,2.0mm不锈钢（落地安装，含基础）</t>
  </si>
  <si>
    <t>807-3-3-2-17</t>
  </si>
  <si>
    <t>天桥电气配电箱BAP-ZJHY IP65,2.0mm不锈钢（落地安装，含基础）</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</si>
</sst>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 "/>
    <numFmt numFmtId="178" formatCode="0_ "/>
  </numFmts>
  <fonts count="39">
    <font>
      <sz val="12"/>
      <color indexed="8"/>
      <name val="宋体"/>
      <charset val="134"/>
    </font>
    <font>
      <b/>
      <sz val="20"/>
      <color indexed="8"/>
      <name val="宋体"/>
      <charset val="134"/>
    </font>
    <font>
      <sz val="9"/>
      <color indexed="8"/>
      <name val="宋体"/>
      <charset val="134"/>
    </font>
    <font>
      <sz val="9"/>
      <color rgb="FF000000"/>
      <name val="宋体"/>
      <charset val="134"/>
    </font>
    <font>
      <b/>
      <sz val="9"/>
      <color indexed="8"/>
      <name val="宋体"/>
      <charset val="134"/>
    </font>
    <font>
      <sz val="9"/>
      <name val="宋体"/>
      <charset val="134"/>
    </font>
    <font>
      <sz val="12"/>
      <color rgb="FF000000"/>
      <name val="宋体"/>
      <charset val="134"/>
    </font>
    <font>
      <b/>
      <sz val="20"/>
      <color indexed="8"/>
      <name val="smartSimSun"/>
      <charset val="134"/>
    </font>
    <font>
      <sz val="9"/>
      <color indexed="8"/>
      <name val="smartSimSun"/>
      <charset val="134"/>
    </font>
    <font>
      <sz val="12"/>
      <name val="宋体"/>
      <charset val="134"/>
    </font>
    <font>
      <sz val="11"/>
      <name val="宋体"/>
      <charset val="134"/>
    </font>
    <font>
      <sz val="10"/>
      <name val="宋体"/>
      <charset val="134"/>
    </font>
    <font>
      <sz val="26"/>
      <name val="宋体"/>
      <charset val="134"/>
    </font>
    <font>
      <sz val="14"/>
      <name val="宋体"/>
      <charset val="134"/>
    </font>
    <font>
      <sz val="22"/>
      <name val="宋体"/>
      <charset val="134"/>
    </font>
    <font>
      <b/>
      <sz val="2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u/>
      <sz val="14"/>
      <name val="宋体"/>
      <charset val="134"/>
    </font>
    <font>
      <u/>
      <sz val="14"/>
      <name val="宋体"/>
      <charset val="134"/>
    </font>
    <font>
      <b/>
      <u/>
      <sz val="14"/>
      <color rgb="FFFFFFFF"/>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2">
    <border>
      <left/>
      <right/>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right style="medium">
        <color auto="1"/>
      </right>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medium">
        <color auto="1"/>
      </bottom>
      <diagonal/>
    </border>
    <border>
      <left/>
      <right style="thin">
        <color auto="1"/>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top style="thin">
        <color auto="1"/>
      </top>
      <bottom style="medium">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6" fillId="0" borderId="0" applyFont="0" applyFill="0" applyBorder="0" applyAlignment="0" applyProtection="0">
      <alignment vertical="center"/>
    </xf>
    <xf numFmtId="44" fontId="16" fillId="0" borderId="0" applyFont="0" applyFill="0" applyBorder="0" applyAlignment="0" applyProtection="0">
      <alignment vertical="center"/>
    </xf>
    <xf numFmtId="9" fontId="16" fillId="0" borderId="0" applyFont="0" applyFill="0" applyBorder="0" applyAlignment="0" applyProtection="0">
      <alignment vertical="center"/>
    </xf>
    <xf numFmtId="41" fontId="16" fillId="0" borderId="0" applyFont="0" applyFill="0" applyBorder="0" applyAlignment="0" applyProtection="0">
      <alignment vertical="center"/>
    </xf>
    <xf numFmtId="42" fontId="16"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2" borderId="24"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25" applyNumberFormat="0" applyFill="0" applyAlignment="0" applyProtection="0">
      <alignment vertical="center"/>
    </xf>
    <xf numFmtId="0" fontId="23" fillId="0" borderId="25" applyNumberFormat="0" applyFill="0" applyAlignment="0" applyProtection="0">
      <alignment vertical="center"/>
    </xf>
    <xf numFmtId="0" fontId="24" fillId="0" borderId="26" applyNumberFormat="0" applyFill="0" applyAlignment="0" applyProtection="0">
      <alignment vertical="center"/>
    </xf>
    <xf numFmtId="0" fontId="24" fillId="0" borderId="0" applyNumberFormat="0" applyFill="0" applyBorder="0" applyAlignment="0" applyProtection="0">
      <alignment vertical="center"/>
    </xf>
    <xf numFmtId="0" fontId="25" fillId="3" borderId="27" applyNumberFormat="0" applyAlignment="0" applyProtection="0">
      <alignment vertical="center"/>
    </xf>
    <xf numFmtId="0" fontId="26" fillId="4" borderId="28" applyNumberFormat="0" applyAlignment="0" applyProtection="0">
      <alignment vertical="center"/>
    </xf>
    <xf numFmtId="0" fontId="27" fillId="4" borderId="27" applyNumberFormat="0" applyAlignment="0" applyProtection="0">
      <alignment vertical="center"/>
    </xf>
    <xf numFmtId="0" fontId="28" fillId="5" borderId="29" applyNumberFormat="0" applyAlignment="0" applyProtection="0">
      <alignment vertical="center"/>
    </xf>
    <xf numFmtId="0" fontId="29" fillId="0" borderId="30" applyNumberFormat="0" applyFill="0" applyAlignment="0" applyProtection="0">
      <alignment vertical="center"/>
    </xf>
    <xf numFmtId="0" fontId="30" fillId="0" borderId="31"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xf numFmtId="0" fontId="9" fillId="0" borderId="0">
      <alignment vertical="center"/>
    </xf>
  </cellStyleXfs>
  <cellXfs count="126">
    <xf numFmtId="0" fontId="0" fillId="0" borderId="0" xfId="0" applyAlignment="1">
      <alignment horizontal="left" vertical="center" wrapText="1"/>
    </xf>
    <xf numFmtId="0" fontId="0" fillId="0" borderId="0" xfId="0" applyAlignment="1">
      <alignment horizontal="center" vertical="center" wrapText="1"/>
    </xf>
    <xf numFmtId="0" fontId="1" fillId="0" borderId="0" xfId="0" applyFont="1" applyAlignment="1">
      <alignment horizontal="center" vertical="center" shrinkToFit="1"/>
    </xf>
    <xf numFmtId="176" fontId="0" fillId="0" borderId="0" xfId="0" applyNumberFormat="1" applyAlignment="1">
      <alignment horizontal="center" vertical="center" wrapText="1"/>
    </xf>
    <xf numFmtId="0" fontId="2" fillId="0" borderId="0" xfId="0" applyFont="1" applyAlignment="1">
      <alignment horizontal="left" vertical="center" shrinkToFit="1"/>
    </xf>
    <xf numFmtId="0" fontId="2" fillId="0" borderId="0" xfId="0" applyFont="1" applyAlignment="1">
      <alignment horizontal="center" vertical="center" shrinkToFit="1"/>
    </xf>
    <xf numFmtId="0" fontId="2" fillId="0" borderId="1" xfId="0" applyFont="1" applyBorder="1" applyAlignment="1">
      <alignment horizontal="center" vertical="center" shrinkToFit="1"/>
    </xf>
    <xf numFmtId="0" fontId="2" fillId="0" borderId="2" xfId="0" applyFont="1" applyBorder="1" applyAlignment="1">
      <alignment horizontal="center" vertical="center" shrinkToFit="1"/>
    </xf>
    <xf numFmtId="0" fontId="2" fillId="0" borderId="3" xfId="0" applyFont="1" applyBorder="1" applyAlignment="1">
      <alignment horizontal="center" vertical="center" shrinkToFit="1"/>
    </xf>
    <xf numFmtId="0" fontId="2" fillId="0" borderId="4" xfId="0" applyFont="1" applyBorder="1" applyAlignment="1">
      <alignment horizontal="center" vertical="center" shrinkToFit="1"/>
    </xf>
    <xf numFmtId="0" fontId="2" fillId="0" borderId="5" xfId="0" applyFont="1" applyBorder="1" applyAlignment="1">
      <alignment horizontal="center" vertical="center" shrinkToFit="1"/>
    </xf>
    <xf numFmtId="0" fontId="2" fillId="0" borderId="6" xfId="0" applyFont="1" applyBorder="1" applyAlignment="1">
      <alignment horizontal="center" vertical="center" shrinkToFit="1"/>
    </xf>
    <xf numFmtId="176" fontId="3" fillId="0" borderId="7" xfId="0" applyNumberFormat="1" applyFont="1" applyBorder="1" applyAlignment="1" applyProtection="1">
      <alignment horizontal="center" vertical="center" shrinkToFit="1"/>
    </xf>
    <xf numFmtId="0" fontId="2" fillId="0" borderId="8" xfId="0" applyFont="1" applyBorder="1" applyAlignment="1">
      <alignment horizontal="left" shrinkToFit="1"/>
    </xf>
    <xf numFmtId="0" fontId="2" fillId="0" borderId="7" xfId="0" applyFont="1" applyBorder="1" applyAlignment="1">
      <alignment horizontal="left" shrinkToFit="1"/>
    </xf>
    <xf numFmtId="0" fontId="2" fillId="0" borderId="7" xfId="0" applyFont="1" applyBorder="1" applyAlignment="1">
      <alignment horizontal="center" shrinkToFit="1"/>
    </xf>
    <xf numFmtId="0" fontId="2" fillId="0" borderId="7" xfId="0" applyFont="1" applyBorder="1" applyAlignment="1">
      <alignment horizontal="right" shrinkToFit="1"/>
    </xf>
    <xf numFmtId="0" fontId="2" fillId="0" borderId="9" xfId="0" applyFont="1" applyBorder="1" applyAlignment="1">
      <alignment horizontal="center" shrinkToFit="1"/>
    </xf>
    <xf numFmtId="176" fontId="0" fillId="0" borderId="7" xfId="0" applyNumberFormat="1" applyBorder="1" applyAlignment="1">
      <alignment vertical="center" wrapText="1"/>
    </xf>
    <xf numFmtId="177" fontId="2" fillId="0" borderId="7" xfId="0" applyNumberFormat="1" applyFont="1" applyBorder="1" applyAlignment="1">
      <alignment horizontal="right" shrinkToFit="1"/>
    </xf>
    <xf numFmtId="176" fontId="2" fillId="0" borderId="7" xfId="0" applyNumberFormat="1" applyFont="1" applyBorder="1" applyAlignment="1" applyProtection="1">
      <alignment horizontal="center" shrinkToFit="1"/>
      <protection locked="0"/>
    </xf>
    <xf numFmtId="178" fontId="2" fillId="0" borderId="9" xfId="0" applyNumberFormat="1" applyFont="1" applyBorder="1" applyAlignment="1">
      <alignment horizontal="center" shrinkToFit="1"/>
    </xf>
    <xf numFmtId="176" fontId="2" fillId="0" borderId="7" xfId="0" applyNumberFormat="1" applyFont="1" applyBorder="1" applyAlignment="1">
      <alignment horizontal="center" shrinkToFit="1"/>
    </xf>
    <xf numFmtId="0" fontId="2" fillId="0" borderId="10" xfId="0" applyFont="1" applyBorder="1" applyAlignment="1">
      <alignment horizontal="center" vertical="center" shrinkToFit="1"/>
    </xf>
    <xf numFmtId="0" fontId="2" fillId="0" borderId="11" xfId="0" applyFont="1" applyBorder="1" applyAlignment="1">
      <alignment horizontal="center" vertical="center" shrinkToFit="1"/>
    </xf>
    <xf numFmtId="0" fontId="2" fillId="0" borderId="12" xfId="0" applyFont="1" applyBorder="1" applyAlignment="1">
      <alignment horizontal="center" vertical="center" shrinkToFit="1"/>
    </xf>
    <xf numFmtId="0" fontId="2" fillId="0" borderId="13" xfId="0" applyFont="1" applyBorder="1" applyAlignment="1">
      <alignment horizontal="center" vertical="center" shrinkToFit="1"/>
    </xf>
    <xf numFmtId="0" fontId="4" fillId="0" borderId="0" xfId="0" applyFont="1" applyAlignment="1">
      <alignment horizontal="center" vertical="center" shrinkToFit="1"/>
    </xf>
    <xf numFmtId="176" fontId="0" fillId="0" borderId="7" xfId="0" applyNumberFormat="1" applyBorder="1" applyAlignment="1">
      <alignment horizontal="center" vertical="center" wrapText="1"/>
    </xf>
    <xf numFmtId="0" fontId="2" fillId="0" borderId="14" xfId="0" applyFont="1" applyBorder="1" applyAlignment="1">
      <alignment horizontal="left" shrinkToFit="1"/>
    </xf>
    <xf numFmtId="0" fontId="2" fillId="0" borderId="15" xfId="0" applyFont="1" applyBorder="1" applyAlignment="1">
      <alignment horizontal="left" shrinkToFit="1"/>
    </xf>
    <xf numFmtId="0" fontId="2" fillId="0" borderId="15" xfId="0" applyFont="1" applyBorder="1" applyAlignment="1">
      <alignment horizontal="center" shrinkToFit="1"/>
    </xf>
    <xf numFmtId="0" fontId="2" fillId="0" borderId="15" xfId="0" applyFont="1" applyBorder="1" applyAlignment="1">
      <alignment horizontal="right" shrinkToFit="1"/>
    </xf>
    <xf numFmtId="0" fontId="2" fillId="0" borderId="16" xfId="0" applyFont="1" applyBorder="1" applyAlignment="1">
      <alignment horizontal="center" shrinkToFit="1"/>
    </xf>
    <xf numFmtId="176" fontId="5" fillId="0" borderId="7" xfId="0" applyNumberFormat="1" applyFont="1" applyBorder="1" applyAlignment="1">
      <alignment horizontal="center" shrinkToFit="1"/>
    </xf>
    <xf numFmtId="0" fontId="0" fillId="0" borderId="0" xfId="0" applyAlignment="1" applyProtection="1">
      <alignment horizontal="left" vertical="center" wrapText="1"/>
    </xf>
    <xf numFmtId="0" fontId="0" fillId="0" borderId="0" xfId="0" applyAlignment="1" applyProtection="1">
      <alignment horizontal="center" vertical="center" wrapText="1"/>
    </xf>
    <xf numFmtId="0" fontId="1" fillId="0" borderId="0" xfId="0" applyFont="1" applyAlignment="1" applyProtection="1">
      <alignment horizontal="center" vertical="center" shrinkToFit="1"/>
    </xf>
    <xf numFmtId="176" fontId="0" fillId="0" borderId="0" xfId="0" applyNumberFormat="1" applyAlignment="1" applyProtection="1">
      <alignment horizontal="center" vertical="center" wrapText="1"/>
    </xf>
    <xf numFmtId="0" fontId="2" fillId="0" borderId="0" xfId="0" applyFont="1" applyAlignment="1" applyProtection="1">
      <alignment horizontal="left" vertical="center" shrinkToFit="1"/>
    </xf>
    <xf numFmtId="0" fontId="2" fillId="0" borderId="0" xfId="0" applyFont="1" applyAlignment="1" applyProtection="1">
      <alignment horizontal="center" vertical="center" shrinkToFit="1"/>
    </xf>
    <xf numFmtId="0" fontId="2" fillId="0" borderId="1" xfId="0" applyFont="1" applyBorder="1" applyAlignment="1" applyProtection="1">
      <alignment horizontal="center" vertical="center" shrinkToFit="1"/>
    </xf>
    <xf numFmtId="0" fontId="2" fillId="0" borderId="2" xfId="0" applyFont="1" applyBorder="1" applyAlignment="1" applyProtection="1">
      <alignment horizontal="center" vertical="center" shrinkToFit="1"/>
    </xf>
    <xf numFmtId="0" fontId="2" fillId="0" borderId="3" xfId="0" applyFont="1" applyBorder="1" applyAlignment="1" applyProtection="1">
      <alignment horizontal="center" vertical="center" shrinkToFit="1"/>
    </xf>
    <xf numFmtId="0" fontId="2" fillId="0" borderId="4" xfId="0" applyFont="1" applyBorder="1" applyAlignment="1" applyProtection="1">
      <alignment horizontal="center" vertical="center" shrinkToFit="1"/>
    </xf>
    <xf numFmtId="0" fontId="2" fillId="0" borderId="5" xfId="0" applyFont="1" applyBorder="1" applyAlignment="1" applyProtection="1">
      <alignment horizontal="center" vertical="center" shrinkToFit="1"/>
    </xf>
    <xf numFmtId="0" fontId="2" fillId="0" borderId="6" xfId="0" applyFont="1" applyBorder="1" applyAlignment="1" applyProtection="1">
      <alignment horizontal="center" vertical="center" shrinkToFit="1"/>
    </xf>
    <xf numFmtId="0" fontId="2" fillId="0" borderId="8" xfId="0" applyFont="1" applyBorder="1" applyAlignment="1" applyProtection="1">
      <alignment horizontal="left" shrinkToFit="1"/>
    </xf>
    <xf numFmtId="0" fontId="2" fillId="0" borderId="7" xfId="0" applyFont="1" applyBorder="1" applyAlignment="1" applyProtection="1">
      <alignment horizontal="left" shrinkToFit="1"/>
    </xf>
    <xf numFmtId="0" fontId="2" fillId="0" borderId="7" xfId="0" applyFont="1" applyBorder="1" applyAlignment="1" applyProtection="1">
      <alignment horizontal="center" shrinkToFit="1"/>
    </xf>
    <xf numFmtId="0" fontId="2" fillId="0" borderId="7" xfId="0" applyFont="1" applyBorder="1" applyAlignment="1" applyProtection="1">
      <alignment horizontal="right" shrinkToFit="1"/>
    </xf>
    <xf numFmtId="0" fontId="2" fillId="0" borderId="9" xfId="0" applyFont="1" applyBorder="1" applyAlignment="1" applyProtection="1">
      <alignment horizontal="center" shrinkToFit="1"/>
    </xf>
    <xf numFmtId="176" fontId="0" fillId="0" borderId="7" xfId="0" applyNumberFormat="1" applyBorder="1" applyAlignment="1" applyProtection="1">
      <alignment horizontal="center" vertical="center" wrapText="1"/>
    </xf>
    <xf numFmtId="177" fontId="2" fillId="0" borderId="7" xfId="0" applyNumberFormat="1" applyFont="1" applyBorder="1" applyAlignment="1" applyProtection="1">
      <alignment horizontal="right" shrinkToFit="1"/>
    </xf>
    <xf numFmtId="178" fontId="2" fillId="0" borderId="9" xfId="0" applyNumberFormat="1" applyFont="1" applyBorder="1" applyAlignment="1" applyProtection="1">
      <alignment horizontal="center" shrinkToFit="1"/>
    </xf>
    <xf numFmtId="176" fontId="2" fillId="0" borderId="7" xfId="0" applyNumberFormat="1" applyFont="1" applyBorder="1" applyAlignment="1" applyProtection="1">
      <alignment horizontal="center" vertical="center" shrinkToFit="1"/>
    </xf>
    <xf numFmtId="0" fontId="2" fillId="0" borderId="14" xfId="0" applyFont="1" applyBorder="1" applyAlignment="1" applyProtection="1">
      <alignment horizontal="left" shrinkToFit="1"/>
    </xf>
    <xf numFmtId="0" fontId="2" fillId="0" borderId="17" xfId="0" applyFont="1" applyBorder="1" applyAlignment="1" applyProtection="1">
      <alignment horizontal="center" vertical="center" shrinkToFit="1"/>
    </xf>
    <xf numFmtId="0" fontId="2" fillId="0" borderId="11" xfId="0" applyFont="1" applyBorder="1" applyAlignment="1" applyProtection="1">
      <alignment horizontal="center" vertical="center" shrinkToFit="1"/>
    </xf>
    <xf numFmtId="178" fontId="2" fillId="0" borderId="17" xfId="0" applyNumberFormat="1" applyFont="1" applyBorder="1" applyAlignment="1" applyProtection="1">
      <alignment horizontal="center" vertical="center" shrinkToFit="1"/>
    </xf>
    <xf numFmtId="178" fontId="2" fillId="0" borderId="12" xfId="0" applyNumberFormat="1" applyFont="1" applyBorder="1" applyAlignment="1" applyProtection="1">
      <alignment horizontal="center" vertical="center" shrinkToFit="1"/>
    </xf>
    <xf numFmtId="178" fontId="2" fillId="0" borderId="13" xfId="0" applyNumberFormat="1" applyFont="1" applyBorder="1" applyAlignment="1" applyProtection="1">
      <alignment horizontal="center" vertical="center" shrinkToFit="1"/>
    </xf>
    <xf numFmtId="0" fontId="4" fillId="0" borderId="0" xfId="0" applyFont="1" applyAlignment="1" applyProtection="1">
      <alignment horizontal="center" vertical="center" shrinkToFit="1"/>
    </xf>
    <xf numFmtId="0" fontId="2" fillId="0" borderId="10" xfId="0" applyFont="1" applyBorder="1" applyAlignment="1" applyProtection="1">
      <alignment horizontal="center" vertical="center" shrinkToFit="1"/>
    </xf>
    <xf numFmtId="0" fontId="2" fillId="0" borderId="12" xfId="0" applyFont="1" applyBorder="1" applyAlignment="1" applyProtection="1">
      <alignment horizontal="center" vertical="center" shrinkToFit="1"/>
    </xf>
    <xf numFmtId="0" fontId="2" fillId="0" borderId="13" xfId="0" applyFont="1" applyBorder="1" applyAlignment="1" applyProtection="1">
      <alignment horizontal="center" vertical="center" shrinkToFit="1"/>
    </xf>
    <xf numFmtId="0" fontId="2" fillId="0" borderId="15" xfId="0" applyFont="1" applyBorder="1" applyAlignment="1" applyProtection="1">
      <alignment horizontal="left" shrinkToFit="1"/>
    </xf>
    <xf numFmtId="0" fontId="2" fillId="0" borderId="15" xfId="0" applyFont="1" applyBorder="1" applyAlignment="1" applyProtection="1">
      <alignment horizontal="center" shrinkToFit="1"/>
    </xf>
    <xf numFmtId="0" fontId="2" fillId="0" borderId="15" xfId="0" applyFont="1" applyBorder="1" applyAlignment="1" applyProtection="1">
      <alignment horizontal="right" shrinkToFit="1"/>
    </xf>
    <xf numFmtId="0" fontId="2" fillId="0" borderId="16" xfId="0" applyFont="1" applyBorder="1" applyAlignment="1" applyProtection="1">
      <alignment horizontal="center" shrinkToFit="1"/>
    </xf>
    <xf numFmtId="176" fontId="2" fillId="0" borderId="7" xfId="0" applyNumberFormat="1" applyFont="1" applyBorder="1" applyAlignment="1" applyProtection="1">
      <alignment horizontal="center" shrinkToFit="1"/>
    </xf>
    <xf numFmtId="176" fontId="5" fillId="0" borderId="7" xfId="0" applyNumberFormat="1" applyFont="1" applyBorder="1" applyAlignment="1" applyProtection="1">
      <alignment horizontal="center" vertical="center" shrinkToFit="1"/>
    </xf>
    <xf numFmtId="176" fontId="2" fillId="0" borderId="7" xfId="0" applyNumberFormat="1" applyFont="1" applyBorder="1" applyAlignment="1">
      <alignment horizontal="center" vertical="center" shrinkToFit="1"/>
    </xf>
    <xf numFmtId="177" fontId="2" fillId="0" borderId="15" xfId="0" applyNumberFormat="1" applyFont="1" applyBorder="1" applyAlignment="1">
      <alignment horizontal="right" shrinkToFit="1"/>
    </xf>
    <xf numFmtId="176" fontId="2" fillId="0" borderId="15" xfId="0" applyNumberFormat="1" applyFont="1" applyBorder="1" applyAlignment="1" applyProtection="1">
      <alignment horizontal="center" shrinkToFit="1"/>
      <protection locked="0"/>
    </xf>
    <xf numFmtId="178" fontId="2" fillId="0" borderId="16" xfId="0" applyNumberFormat="1" applyFont="1" applyBorder="1" applyAlignment="1">
      <alignment horizontal="center" shrinkToFit="1"/>
    </xf>
    <xf numFmtId="176" fontId="2" fillId="0" borderId="15" xfId="0" applyNumberFormat="1" applyFont="1" applyBorder="1" applyAlignment="1">
      <alignment horizontal="center" vertical="center" shrinkToFit="1"/>
    </xf>
    <xf numFmtId="0" fontId="2" fillId="0" borderId="18" xfId="0" applyFont="1" applyBorder="1" applyAlignment="1">
      <alignment horizontal="left" shrinkToFit="1"/>
    </xf>
    <xf numFmtId="0" fontId="2" fillId="0" borderId="19" xfId="0" applyFont="1" applyBorder="1" applyAlignment="1">
      <alignment horizontal="left" shrinkToFit="1"/>
    </xf>
    <xf numFmtId="0" fontId="2" fillId="0" borderId="19" xfId="0" applyFont="1" applyBorder="1" applyAlignment="1">
      <alignment horizontal="center" shrinkToFit="1"/>
    </xf>
    <xf numFmtId="177" fontId="2" fillId="0" borderId="19" xfId="0" applyNumberFormat="1" applyFont="1" applyBorder="1" applyAlignment="1">
      <alignment horizontal="right" shrinkToFit="1"/>
    </xf>
    <xf numFmtId="176" fontId="2" fillId="0" borderId="19" xfId="0" applyNumberFormat="1" applyFont="1" applyBorder="1" applyAlignment="1" applyProtection="1">
      <alignment horizontal="center" shrinkToFit="1"/>
      <protection locked="0"/>
    </xf>
    <xf numFmtId="178" fontId="2" fillId="0" borderId="20" xfId="0" applyNumberFormat="1" applyFont="1" applyBorder="1" applyAlignment="1">
      <alignment horizontal="center" shrinkToFit="1"/>
    </xf>
    <xf numFmtId="0" fontId="2" fillId="0" borderId="10" xfId="0" applyFont="1" applyBorder="1" applyAlignment="1">
      <alignment shrinkToFit="1"/>
    </xf>
    <xf numFmtId="178" fontId="2" fillId="0" borderId="15" xfId="0" applyNumberFormat="1" applyFont="1" applyBorder="1" applyAlignment="1">
      <alignment horizontal="center" vertical="center" shrinkToFit="1"/>
    </xf>
    <xf numFmtId="178" fontId="2" fillId="0" borderId="16" xfId="0" applyNumberFormat="1" applyFont="1" applyBorder="1" applyAlignment="1">
      <alignment horizontal="center" vertical="center" shrinkToFit="1"/>
    </xf>
    <xf numFmtId="176" fontId="2" fillId="0" borderId="0" xfId="0" applyNumberFormat="1" applyFont="1" applyBorder="1" applyAlignment="1">
      <alignment horizontal="center" vertical="center" shrinkToFit="1"/>
    </xf>
    <xf numFmtId="0" fontId="3" fillId="0" borderId="7" xfId="0" applyFont="1" applyBorder="1" applyAlignment="1" applyProtection="1">
      <alignment horizontal="center" vertical="center" shrinkToFit="1"/>
    </xf>
    <xf numFmtId="176" fontId="0" fillId="0" borderId="0" xfId="0" applyNumberFormat="1" applyAlignment="1">
      <alignment horizontal="left" vertical="center" wrapText="1"/>
    </xf>
    <xf numFmtId="0" fontId="0" fillId="0" borderId="7" xfId="0" applyBorder="1" applyAlignment="1">
      <alignment horizontal="center" vertical="center" wrapText="1"/>
    </xf>
    <xf numFmtId="176" fontId="5" fillId="0" borderId="7" xfId="0" applyNumberFormat="1" applyFont="1" applyBorder="1" applyAlignment="1">
      <alignment horizontal="center" vertical="center" shrinkToFit="1"/>
    </xf>
    <xf numFmtId="0" fontId="6" fillId="0" borderId="0" xfId="0" applyFont="1" applyFill="1" applyAlignment="1" applyProtection="1">
      <alignment horizontal="left" vertical="center" wrapText="1"/>
    </xf>
    <xf numFmtId="0" fontId="6" fillId="0" borderId="0" xfId="0" applyFont="1" applyAlignment="1" applyProtection="1">
      <alignment horizontal="left" vertical="center" wrapText="1"/>
    </xf>
    <xf numFmtId="0" fontId="7" fillId="0" borderId="0" xfId="0" applyFont="1" applyFill="1" applyAlignment="1" applyProtection="1">
      <alignment horizontal="center" vertical="center" shrinkToFit="1"/>
    </xf>
    <xf numFmtId="0" fontId="8" fillId="0" borderId="0" xfId="0" applyFont="1" applyFill="1" applyAlignment="1" applyProtection="1">
      <alignment horizontal="left" vertical="center" shrinkToFit="1"/>
    </xf>
    <xf numFmtId="0" fontId="2" fillId="0" borderId="0" xfId="0" applyFont="1" applyFill="1" applyBorder="1" applyAlignment="1" applyProtection="1">
      <alignment horizontal="left" vertical="center" shrinkToFit="1"/>
    </xf>
    <xf numFmtId="0" fontId="8" fillId="0" borderId="0" xfId="0" applyFont="1" applyFill="1" applyBorder="1" applyAlignment="1" applyProtection="1">
      <alignment horizontal="left" vertical="center" shrinkToFit="1"/>
    </xf>
    <xf numFmtId="0" fontId="2" fillId="0" borderId="21" xfId="0" applyFont="1" applyBorder="1" applyAlignment="1">
      <alignment horizontal="center" vertical="center" shrinkToFit="1"/>
    </xf>
    <xf numFmtId="0" fontId="2" fillId="0" borderId="22" xfId="0" applyFont="1" applyBorder="1" applyAlignment="1">
      <alignment horizontal="center" vertical="center" shrinkToFit="1"/>
    </xf>
    <xf numFmtId="0" fontId="3" fillId="0" borderId="22" xfId="0" applyFont="1" applyFill="1" applyBorder="1" applyAlignment="1" applyProtection="1">
      <alignment horizontal="center" vertical="center" shrinkToFit="1"/>
    </xf>
    <xf numFmtId="0" fontId="8" fillId="0" borderId="22" xfId="0" applyFont="1" applyFill="1" applyBorder="1" applyAlignment="1" applyProtection="1">
      <alignment horizontal="center" vertical="center" shrinkToFit="1"/>
    </xf>
    <xf numFmtId="0" fontId="8" fillId="0" borderId="23" xfId="0" applyFont="1" applyFill="1" applyBorder="1" applyAlignment="1" applyProtection="1">
      <alignment horizontal="center" vertical="center" shrinkToFit="1"/>
    </xf>
    <xf numFmtId="0" fontId="8" fillId="0" borderId="8" xfId="0" applyFont="1" applyFill="1" applyBorder="1" applyAlignment="1" applyProtection="1">
      <alignment horizontal="center" vertical="center" shrinkToFit="1"/>
    </xf>
    <xf numFmtId="0" fontId="2" fillId="0" borderId="7" xfId="0" applyNumberFormat="1" applyFont="1" applyBorder="1" applyAlignment="1">
      <alignment horizontal="center" vertical="center" shrinkToFit="1"/>
    </xf>
    <xf numFmtId="0" fontId="2" fillId="0" borderId="7" xfId="0" applyFont="1" applyBorder="1" applyAlignment="1">
      <alignment horizontal="center" vertical="center" shrinkToFit="1"/>
    </xf>
    <xf numFmtId="0" fontId="8" fillId="0" borderId="7" xfId="0" applyFont="1" applyFill="1" applyBorder="1" applyAlignment="1" applyProtection="1">
      <alignment horizontal="center" vertical="center" shrinkToFit="1"/>
    </xf>
    <xf numFmtId="178" fontId="8" fillId="0" borderId="7" xfId="0" applyNumberFormat="1" applyFont="1" applyFill="1" applyBorder="1" applyAlignment="1" applyProtection="1">
      <alignment horizontal="center" vertical="center" shrinkToFit="1"/>
    </xf>
    <xf numFmtId="0" fontId="8" fillId="0" borderId="9" xfId="0" applyFont="1" applyFill="1" applyBorder="1" applyAlignment="1" applyProtection="1">
      <alignment horizontal="center" vertical="center" shrinkToFit="1"/>
    </xf>
    <xf numFmtId="0" fontId="8" fillId="0" borderId="14" xfId="0" applyFont="1" applyFill="1" applyBorder="1" applyAlignment="1" applyProtection="1">
      <alignment horizontal="center" vertical="center" shrinkToFit="1"/>
    </xf>
    <xf numFmtId="0" fontId="2" fillId="0" borderId="15" xfId="0" applyNumberFormat="1" applyFont="1" applyBorder="1" applyAlignment="1">
      <alignment horizontal="center" vertical="center" shrinkToFit="1"/>
    </xf>
    <xf numFmtId="0" fontId="2" fillId="0" borderId="15" xfId="0" applyFont="1" applyBorder="1" applyAlignment="1">
      <alignment horizontal="center" vertical="center" shrinkToFit="1"/>
    </xf>
    <xf numFmtId="0" fontId="8" fillId="0" borderId="15" xfId="0" applyFont="1" applyFill="1" applyBorder="1" applyAlignment="1" applyProtection="1">
      <alignment horizontal="center" vertical="center" shrinkToFit="1"/>
    </xf>
    <xf numFmtId="0" fontId="8" fillId="0" borderId="16" xfId="0" applyFont="1" applyFill="1" applyBorder="1" applyAlignment="1" applyProtection="1">
      <alignment horizontal="center" vertical="center" shrinkToFit="1"/>
    </xf>
    <xf numFmtId="0" fontId="2" fillId="0" borderId="0" xfId="0" applyFont="1" applyFill="1" applyAlignment="1" applyProtection="1">
      <alignment horizontal="left" vertical="center" shrinkToFit="1"/>
    </xf>
    <xf numFmtId="0" fontId="2" fillId="0" borderId="0" xfId="0" applyFont="1" applyFill="1" applyAlignment="1" applyProtection="1">
      <alignment horizontal="center" vertical="center" shrinkToFit="1"/>
    </xf>
    <xf numFmtId="0" fontId="9" fillId="0" borderId="0" xfId="0" applyFont="1">
      <alignment vertical="center"/>
    </xf>
    <xf numFmtId="0" fontId="10" fillId="0" borderId="0" xfId="0" applyFont="1" applyAlignment="1">
      <alignment horizontal="left" vertical="top" wrapText="1"/>
    </xf>
    <xf numFmtId="0" fontId="10" fillId="0" borderId="0" xfId="0" applyFont="1" applyAlignment="1">
      <alignment horizontal="left" vertical="top"/>
    </xf>
    <xf numFmtId="0" fontId="11" fillId="0" borderId="0" xfId="49" applyFont="1" applyAlignment="1">
      <alignment horizontal="center" vertical="center"/>
    </xf>
    <xf numFmtId="0" fontId="12" fillId="0" borderId="0" xfId="49" applyFont="1">
      <alignment vertical="center"/>
    </xf>
    <xf numFmtId="0" fontId="11" fillId="0" borderId="0" xfId="49" applyFont="1">
      <alignment vertical="center"/>
    </xf>
    <xf numFmtId="0" fontId="13" fillId="0" borderId="0" xfId="49" applyFont="1">
      <alignment vertical="center"/>
    </xf>
    <xf numFmtId="0" fontId="9" fillId="0" borderId="0" xfId="49">
      <alignment vertical="center"/>
    </xf>
    <xf numFmtId="0" fontId="14" fillId="0" borderId="0" xfId="49" applyFont="1" applyAlignment="1">
      <alignment horizontal="center" vertical="center"/>
    </xf>
    <xf numFmtId="0" fontId="15" fillId="0" borderId="0" xfId="49" applyFont="1" applyAlignment="1">
      <alignment horizontal="center" vertical="center"/>
    </xf>
    <xf numFmtId="0" fontId="13" fillId="0" borderId="0" xfId="49" applyFont="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customXml" Target="../customXml/item1.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6"/>
  <sheetViews>
    <sheetView tabSelected="1" view="pageBreakPreview" zoomScaleNormal="100" workbookViewId="0">
      <selection activeCell="G2" sqref="G2"/>
    </sheetView>
  </sheetViews>
  <sheetFormatPr defaultColWidth="9" defaultRowHeight="14.25" outlineLevelCol="5"/>
  <cols>
    <col min="1" max="1" width="1.75" style="122" customWidth="1"/>
    <col min="2" max="5" width="9" style="122"/>
    <col min="6" max="6" width="48.125" style="122" customWidth="1"/>
    <col min="7" max="256" width="9" style="122"/>
    <col min="257" max="257" width="1.75" style="122" customWidth="1"/>
    <col min="258" max="261" width="9" style="122"/>
    <col min="262" max="262" width="46.75" style="122" customWidth="1"/>
    <col min="263" max="512" width="9" style="122"/>
    <col min="513" max="513" width="1.75" style="122" customWidth="1"/>
    <col min="514" max="517" width="9" style="122"/>
    <col min="518" max="518" width="46.75" style="122" customWidth="1"/>
    <col min="519" max="768" width="9" style="122"/>
    <col min="769" max="769" width="1.75" style="122" customWidth="1"/>
    <col min="770" max="773" width="9" style="122"/>
    <col min="774" max="774" width="46.75" style="122" customWidth="1"/>
    <col min="775" max="1024" width="9" style="122"/>
    <col min="1025" max="1025" width="1.75" style="122" customWidth="1"/>
    <col min="1026" max="1029" width="9" style="122"/>
    <col min="1030" max="1030" width="46.75" style="122" customWidth="1"/>
    <col min="1031" max="1280" width="9" style="122"/>
    <col min="1281" max="1281" width="1.75" style="122" customWidth="1"/>
    <col min="1282" max="1285" width="9" style="122"/>
    <col min="1286" max="1286" width="46.75" style="122" customWidth="1"/>
    <col min="1287" max="1536" width="9" style="122"/>
    <col min="1537" max="1537" width="1.75" style="122" customWidth="1"/>
    <col min="1538" max="1541" width="9" style="122"/>
    <col min="1542" max="1542" width="46.75" style="122" customWidth="1"/>
    <col min="1543" max="1792" width="9" style="122"/>
    <col min="1793" max="1793" width="1.75" style="122" customWidth="1"/>
    <col min="1794" max="1797" width="9" style="122"/>
    <col min="1798" max="1798" width="46.75" style="122" customWidth="1"/>
    <col min="1799" max="2048" width="9" style="122"/>
    <col min="2049" max="2049" width="1.75" style="122" customWidth="1"/>
    <col min="2050" max="2053" width="9" style="122"/>
    <col min="2054" max="2054" width="46.75" style="122" customWidth="1"/>
    <col min="2055" max="2304" width="9" style="122"/>
    <col min="2305" max="2305" width="1.75" style="122" customWidth="1"/>
    <col min="2306" max="2309" width="9" style="122"/>
    <col min="2310" max="2310" width="46.75" style="122" customWidth="1"/>
    <col min="2311" max="2560" width="9" style="122"/>
    <col min="2561" max="2561" width="1.75" style="122" customWidth="1"/>
    <col min="2562" max="2565" width="9" style="122"/>
    <col min="2566" max="2566" width="46.75" style="122" customWidth="1"/>
    <col min="2567" max="2816" width="9" style="122"/>
    <col min="2817" max="2817" width="1.75" style="122" customWidth="1"/>
    <col min="2818" max="2821" width="9" style="122"/>
    <col min="2822" max="2822" width="46.75" style="122" customWidth="1"/>
    <col min="2823" max="3072" width="9" style="122"/>
    <col min="3073" max="3073" width="1.75" style="122" customWidth="1"/>
    <col min="3074" max="3077" width="9" style="122"/>
    <col min="3078" max="3078" width="46.75" style="122" customWidth="1"/>
    <col min="3079" max="3328" width="9" style="122"/>
    <col min="3329" max="3329" width="1.75" style="122" customWidth="1"/>
    <col min="3330" max="3333" width="9" style="122"/>
    <col min="3334" max="3334" width="46.75" style="122" customWidth="1"/>
    <col min="3335" max="3584" width="9" style="122"/>
    <col min="3585" max="3585" width="1.75" style="122" customWidth="1"/>
    <col min="3586" max="3589" width="9" style="122"/>
    <col min="3590" max="3590" width="46.75" style="122" customWidth="1"/>
    <col min="3591" max="3840" width="9" style="122"/>
    <col min="3841" max="3841" width="1.75" style="122" customWidth="1"/>
    <col min="3842" max="3845" width="9" style="122"/>
    <col min="3846" max="3846" width="46.75" style="122" customWidth="1"/>
    <col min="3847" max="4096" width="9" style="122"/>
    <col min="4097" max="4097" width="1.75" style="122" customWidth="1"/>
    <col min="4098" max="4101" width="9" style="122"/>
    <col min="4102" max="4102" width="46.75" style="122" customWidth="1"/>
    <col min="4103" max="4352" width="9" style="122"/>
    <col min="4353" max="4353" width="1.75" style="122" customWidth="1"/>
    <col min="4354" max="4357" width="9" style="122"/>
    <col min="4358" max="4358" width="46.75" style="122" customWidth="1"/>
    <col min="4359" max="4608" width="9" style="122"/>
    <col min="4609" max="4609" width="1.75" style="122" customWidth="1"/>
    <col min="4610" max="4613" width="9" style="122"/>
    <col min="4614" max="4614" width="46.75" style="122" customWidth="1"/>
    <col min="4615" max="4864" width="9" style="122"/>
    <col min="4865" max="4865" width="1.75" style="122" customWidth="1"/>
    <col min="4866" max="4869" width="9" style="122"/>
    <col min="4870" max="4870" width="46.75" style="122" customWidth="1"/>
    <col min="4871" max="5120" width="9" style="122"/>
    <col min="5121" max="5121" width="1.75" style="122" customWidth="1"/>
    <col min="5122" max="5125" width="9" style="122"/>
    <col min="5126" max="5126" width="46.75" style="122" customWidth="1"/>
    <col min="5127" max="5376" width="9" style="122"/>
    <col min="5377" max="5377" width="1.75" style="122" customWidth="1"/>
    <col min="5378" max="5381" width="9" style="122"/>
    <col min="5382" max="5382" width="46.75" style="122" customWidth="1"/>
    <col min="5383" max="5632" width="9" style="122"/>
    <col min="5633" max="5633" width="1.75" style="122" customWidth="1"/>
    <col min="5634" max="5637" width="9" style="122"/>
    <col min="5638" max="5638" width="46.75" style="122" customWidth="1"/>
    <col min="5639" max="5888" width="9" style="122"/>
    <col min="5889" max="5889" width="1.75" style="122" customWidth="1"/>
    <col min="5890" max="5893" width="9" style="122"/>
    <col min="5894" max="5894" width="46.75" style="122" customWidth="1"/>
    <col min="5895" max="6144" width="9" style="122"/>
    <col min="6145" max="6145" width="1.75" style="122" customWidth="1"/>
    <col min="6146" max="6149" width="9" style="122"/>
    <col min="6150" max="6150" width="46.75" style="122" customWidth="1"/>
    <col min="6151" max="6400" width="9" style="122"/>
    <col min="6401" max="6401" width="1.75" style="122" customWidth="1"/>
    <col min="6402" max="6405" width="9" style="122"/>
    <col min="6406" max="6406" width="46.75" style="122" customWidth="1"/>
    <col min="6407" max="6656" width="9" style="122"/>
    <col min="6657" max="6657" width="1.75" style="122" customWidth="1"/>
    <col min="6658" max="6661" width="9" style="122"/>
    <col min="6662" max="6662" width="46.75" style="122" customWidth="1"/>
    <col min="6663" max="6912" width="9" style="122"/>
    <col min="6913" max="6913" width="1.75" style="122" customWidth="1"/>
    <col min="6914" max="6917" width="9" style="122"/>
    <col min="6918" max="6918" width="46.75" style="122" customWidth="1"/>
    <col min="6919" max="7168" width="9" style="122"/>
    <col min="7169" max="7169" width="1.75" style="122" customWidth="1"/>
    <col min="7170" max="7173" width="9" style="122"/>
    <col min="7174" max="7174" width="46.75" style="122" customWidth="1"/>
    <col min="7175" max="7424" width="9" style="122"/>
    <col min="7425" max="7425" width="1.75" style="122" customWidth="1"/>
    <col min="7426" max="7429" width="9" style="122"/>
    <col min="7430" max="7430" width="46.75" style="122" customWidth="1"/>
    <col min="7431" max="7680" width="9" style="122"/>
    <col min="7681" max="7681" width="1.75" style="122" customWidth="1"/>
    <col min="7682" max="7685" width="9" style="122"/>
    <col min="7686" max="7686" width="46.75" style="122" customWidth="1"/>
    <col min="7687" max="7936" width="9" style="122"/>
    <col min="7937" max="7937" width="1.75" style="122" customWidth="1"/>
    <col min="7938" max="7941" width="9" style="122"/>
    <col min="7942" max="7942" width="46.75" style="122" customWidth="1"/>
    <col min="7943" max="8192" width="9" style="122"/>
    <col min="8193" max="8193" width="1.75" style="122" customWidth="1"/>
    <col min="8194" max="8197" width="9" style="122"/>
    <col min="8198" max="8198" width="46.75" style="122" customWidth="1"/>
    <col min="8199" max="8448" width="9" style="122"/>
    <col min="8449" max="8449" width="1.75" style="122" customWidth="1"/>
    <col min="8450" max="8453" width="9" style="122"/>
    <col min="8454" max="8454" width="46.75" style="122" customWidth="1"/>
    <col min="8455" max="8704" width="9" style="122"/>
    <col min="8705" max="8705" width="1.75" style="122" customWidth="1"/>
    <col min="8706" max="8709" width="9" style="122"/>
    <col min="8710" max="8710" width="46.75" style="122" customWidth="1"/>
    <col min="8711" max="8960" width="9" style="122"/>
    <col min="8961" max="8961" width="1.75" style="122" customWidth="1"/>
    <col min="8962" max="8965" width="9" style="122"/>
    <col min="8966" max="8966" width="46.75" style="122" customWidth="1"/>
    <col min="8967" max="9216" width="9" style="122"/>
    <col min="9217" max="9217" width="1.75" style="122" customWidth="1"/>
    <col min="9218" max="9221" width="9" style="122"/>
    <col min="9222" max="9222" width="46.75" style="122" customWidth="1"/>
    <col min="9223" max="9472" width="9" style="122"/>
    <col min="9473" max="9473" width="1.75" style="122" customWidth="1"/>
    <col min="9474" max="9477" width="9" style="122"/>
    <col min="9478" max="9478" width="46.75" style="122" customWidth="1"/>
    <col min="9479" max="9728" width="9" style="122"/>
    <col min="9729" max="9729" width="1.75" style="122" customWidth="1"/>
    <col min="9730" max="9733" width="9" style="122"/>
    <col min="9734" max="9734" width="46.75" style="122" customWidth="1"/>
    <col min="9735" max="9984" width="9" style="122"/>
    <col min="9985" max="9985" width="1.75" style="122" customWidth="1"/>
    <col min="9986" max="9989" width="9" style="122"/>
    <col min="9990" max="9990" width="46.75" style="122" customWidth="1"/>
    <col min="9991" max="10240" width="9" style="122"/>
    <col min="10241" max="10241" width="1.75" style="122" customWidth="1"/>
    <col min="10242" max="10245" width="9" style="122"/>
    <col min="10246" max="10246" width="46.75" style="122" customWidth="1"/>
    <col min="10247" max="10496" width="9" style="122"/>
    <col min="10497" max="10497" width="1.75" style="122" customWidth="1"/>
    <col min="10498" max="10501" width="9" style="122"/>
    <col min="10502" max="10502" width="46.75" style="122" customWidth="1"/>
    <col min="10503" max="10752" width="9" style="122"/>
    <col min="10753" max="10753" width="1.75" style="122" customWidth="1"/>
    <col min="10754" max="10757" width="9" style="122"/>
    <col min="10758" max="10758" width="46.75" style="122" customWidth="1"/>
    <col min="10759" max="11008" width="9" style="122"/>
    <col min="11009" max="11009" width="1.75" style="122" customWidth="1"/>
    <col min="11010" max="11013" width="9" style="122"/>
    <col min="11014" max="11014" width="46.75" style="122" customWidth="1"/>
    <col min="11015" max="11264" width="9" style="122"/>
    <col min="11265" max="11265" width="1.75" style="122" customWidth="1"/>
    <col min="11266" max="11269" width="9" style="122"/>
    <col min="11270" max="11270" width="46.75" style="122" customWidth="1"/>
    <col min="11271" max="11520" width="9" style="122"/>
    <col min="11521" max="11521" width="1.75" style="122" customWidth="1"/>
    <col min="11522" max="11525" width="9" style="122"/>
    <col min="11526" max="11526" width="46.75" style="122" customWidth="1"/>
    <col min="11527" max="11776" width="9" style="122"/>
    <col min="11777" max="11777" width="1.75" style="122" customWidth="1"/>
    <col min="11778" max="11781" width="9" style="122"/>
    <col min="11782" max="11782" width="46.75" style="122" customWidth="1"/>
    <col min="11783" max="12032" width="9" style="122"/>
    <col min="12033" max="12033" width="1.75" style="122" customWidth="1"/>
    <col min="12034" max="12037" width="9" style="122"/>
    <col min="12038" max="12038" width="46.75" style="122" customWidth="1"/>
    <col min="12039" max="12288" width="9" style="122"/>
    <col min="12289" max="12289" width="1.75" style="122" customWidth="1"/>
    <col min="12290" max="12293" width="9" style="122"/>
    <col min="12294" max="12294" width="46.75" style="122" customWidth="1"/>
    <col min="12295" max="12544" width="9" style="122"/>
    <col min="12545" max="12545" width="1.75" style="122" customWidth="1"/>
    <col min="12546" max="12549" width="9" style="122"/>
    <col min="12550" max="12550" width="46.75" style="122" customWidth="1"/>
    <col min="12551" max="12800" width="9" style="122"/>
    <col min="12801" max="12801" width="1.75" style="122" customWidth="1"/>
    <col min="12802" max="12805" width="9" style="122"/>
    <col min="12806" max="12806" width="46.75" style="122" customWidth="1"/>
    <col min="12807" max="13056" width="9" style="122"/>
    <col min="13057" max="13057" width="1.75" style="122" customWidth="1"/>
    <col min="13058" max="13061" width="9" style="122"/>
    <col min="13062" max="13062" width="46.75" style="122" customWidth="1"/>
    <col min="13063" max="13312" width="9" style="122"/>
    <col min="13313" max="13313" width="1.75" style="122" customWidth="1"/>
    <col min="13314" max="13317" width="9" style="122"/>
    <col min="13318" max="13318" width="46.75" style="122" customWidth="1"/>
    <col min="13319" max="13568" width="9" style="122"/>
    <col min="13569" max="13569" width="1.75" style="122" customWidth="1"/>
    <col min="13570" max="13573" width="9" style="122"/>
    <col min="13574" max="13574" width="46.75" style="122" customWidth="1"/>
    <col min="13575" max="13824" width="9" style="122"/>
    <col min="13825" max="13825" width="1.75" style="122" customWidth="1"/>
    <col min="13826" max="13829" width="9" style="122"/>
    <col min="13830" max="13830" width="46.75" style="122" customWidth="1"/>
    <col min="13831" max="14080" width="9" style="122"/>
    <col min="14081" max="14081" width="1.75" style="122" customWidth="1"/>
    <col min="14082" max="14085" width="9" style="122"/>
    <col min="14086" max="14086" width="46.75" style="122" customWidth="1"/>
    <col min="14087" max="14336" width="9" style="122"/>
    <col min="14337" max="14337" width="1.75" style="122" customWidth="1"/>
    <col min="14338" max="14341" width="9" style="122"/>
    <col min="14342" max="14342" width="46.75" style="122" customWidth="1"/>
    <col min="14343" max="14592" width="9" style="122"/>
    <col min="14593" max="14593" width="1.75" style="122" customWidth="1"/>
    <col min="14594" max="14597" width="9" style="122"/>
    <col min="14598" max="14598" width="46.75" style="122" customWidth="1"/>
    <col min="14599" max="14848" width="9" style="122"/>
    <col min="14849" max="14849" width="1.75" style="122" customWidth="1"/>
    <col min="14850" max="14853" width="9" style="122"/>
    <col min="14854" max="14854" width="46.75" style="122" customWidth="1"/>
    <col min="14855" max="15104" width="9" style="122"/>
    <col min="15105" max="15105" width="1.75" style="122" customWidth="1"/>
    <col min="15106" max="15109" width="9" style="122"/>
    <col min="15110" max="15110" width="46.75" style="122" customWidth="1"/>
    <col min="15111" max="15360" width="9" style="122"/>
    <col min="15361" max="15361" width="1.75" style="122" customWidth="1"/>
    <col min="15362" max="15365" width="9" style="122"/>
    <col min="15366" max="15366" width="46.75" style="122" customWidth="1"/>
    <col min="15367" max="15616" width="9" style="122"/>
    <col min="15617" max="15617" width="1.75" style="122" customWidth="1"/>
    <col min="15618" max="15621" width="9" style="122"/>
    <col min="15622" max="15622" width="46.75" style="122" customWidth="1"/>
    <col min="15623" max="15872" width="9" style="122"/>
    <col min="15873" max="15873" width="1.75" style="122" customWidth="1"/>
    <col min="15874" max="15877" width="9" style="122"/>
    <col min="15878" max="15878" width="46.75" style="122" customWidth="1"/>
    <col min="15879" max="16128" width="9" style="122"/>
    <col min="16129" max="16129" width="1.75" style="122" customWidth="1"/>
    <col min="16130" max="16133" width="9" style="122"/>
    <col min="16134" max="16134" width="46.75" style="122" customWidth="1"/>
    <col min="16135" max="16384" width="9" style="122"/>
  </cols>
  <sheetData>
    <row r="1" s="118" customFormat="1" spans="1:6">
      <c r="A1" s="122"/>
      <c r="B1" s="122"/>
      <c r="C1" s="122"/>
      <c r="D1" s="122"/>
      <c r="E1" s="122"/>
      <c r="F1" s="122"/>
    </row>
    <row r="2" s="119" customFormat="1" ht="33.75" spans="1:6">
      <c r="A2" s="123" t="s">
        <v>0</v>
      </c>
      <c r="B2" s="123"/>
      <c r="C2" s="123"/>
      <c r="D2" s="123"/>
      <c r="E2" s="123"/>
      <c r="F2" s="123"/>
    </row>
    <row r="3" s="119" customFormat="1" ht="33.75" spans="1:6">
      <c r="A3" s="123"/>
      <c r="B3" s="123"/>
      <c r="C3" s="123"/>
      <c r="D3" s="123"/>
      <c r="E3" s="123"/>
      <c r="F3" s="123"/>
    </row>
    <row r="4" s="119" customFormat="1" ht="33.75" spans="1:6">
      <c r="A4" s="124" t="s">
        <v>1</v>
      </c>
      <c r="B4" s="124"/>
      <c r="C4" s="124"/>
      <c r="D4" s="124"/>
      <c r="E4" s="124"/>
      <c r="F4" s="124"/>
    </row>
    <row r="5" s="120" customFormat="1" ht="27" customHeight="1" spans="1:6">
      <c r="A5" s="122"/>
      <c r="B5" s="122"/>
      <c r="C5" s="122"/>
      <c r="D5" s="122"/>
      <c r="E5" s="122"/>
      <c r="F5" s="122"/>
    </row>
    <row r="6" s="120" customFormat="1" ht="27" customHeight="1" spans="1:6">
      <c r="A6" s="122"/>
      <c r="B6" s="122"/>
      <c r="C6" s="122"/>
      <c r="D6" s="122"/>
      <c r="E6" s="122"/>
      <c r="F6" s="122"/>
    </row>
    <row r="7" s="120" customFormat="1" ht="27" customHeight="1" spans="1:6">
      <c r="A7" s="122"/>
      <c r="B7" s="122"/>
      <c r="C7" s="122"/>
      <c r="D7" s="122"/>
      <c r="E7" s="122"/>
      <c r="F7" s="122"/>
    </row>
    <row r="8" s="121" customFormat="1" ht="27" customHeight="1" spans="1:6">
      <c r="B8" s="121" t="s">
        <v>2</v>
      </c>
    </row>
    <row r="9" s="121" customFormat="1" ht="27" customHeight="1" spans="1:6">
      <c r="B9" s="121" t="s">
        <v>3</v>
      </c>
    </row>
    <row r="10" s="121" customFormat="1" ht="27" customHeight="1" spans="1:6">
      <c r="B10" s="121" t="s">
        <v>4</v>
      </c>
    </row>
    <row r="11" s="121" customFormat="1" ht="27" customHeight="1" spans="1:6">
      <c r="B11" s="121" t="s">
        <v>5</v>
      </c>
    </row>
    <row r="12" s="121" customFormat="1" ht="36" customHeight="1" spans="1:6">
      <c r="B12" s="125"/>
      <c r="C12" s="125"/>
      <c r="D12" s="125"/>
      <c r="E12" s="125"/>
      <c r="F12" s="125"/>
    </row>
    <row r="13" s="121" customFormat="1" ht="36" customHeight="1"/>
    <row r="14" s="121" customFormat="1" ht="25.5" customHeight="1" spans="1:6">
      <c r="B14" s="121" t="s">
        <v>6</v>
      </c>
    </row>
    <row r="15" s="121" customFormat="1" ht="25.5" customHeight="1" spans="1:6">
      <c r="B15" s="121" t="s">
        <v>7</v>
      </c>
    </row>
    <row r="16" s="121" customFormat="1" ht="25.5" customHeight="1" spans="1:6">
      <c r="B16" s="121" t="s">
        <v>8</v>
      </c>
    </row>
  </sheetData>
  <mergeCells count="6">
    <mergeCell ref="A4:F4"/>
    <mergeCell ref="B9:F9"/>
    <mergeCell ref="B10:F10"/>
    <mergeCell ref="B11:F11"/>
    <mergeCell ref="B12:F12"/>
    <mergeCell ref="A2:F3"/>
  </mergeCells>
  <pageMargins left="0.393055555555556" right="0.393055555555556"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9"/>
  <sheetViews>
    <sheetView view="pageBreakPreview" zoomScale="115" zoomScaleNormal="100" workbookViewId="0">
      <selection activeCell="J2" sqref="J2"/>
    </sheetView>
  </sheetViews>
  <sheetFormatPr defaultColWidth="9" defaultRowHeight="14.25"/>
  <cols>
    <col min="1" max="7" width="9" style="115"/>
    <col min="8" max="8" width="7.625" style="115" customWidth="1"/>
    <col min="9" max="9" width="13.125" style="115" customWidth="1"/>
    <col min="10" max="263" width="9" style="115"/>
    <col min="264" max="264" width="7.625" style="115" customWidth="1"/>
    <col min="265" max="265" width="8.5" style="115" customWidth="1"/>
    <col min="266" max="519" width="9" style="115"/>
    <col min="520" max="520" width="7.625" style="115" customWidth="1"/>
    <col min="521" max="521" width="8.5" style="115" customWidth="1"/>
    <col min="522" max="775" width="9" style="115"/>
    <col min="776" max="776" width="7.625" style="115" customWidth="1"/>
    <col min="777" max="777" width="8.5" style="115" customWidth="1"/>
    <col min="778" max="1031" width="9" style="115"/>
    <col min="1032" max="1032" width="7.625" style="115" customWidth="1"/>
    <col min="1033" max="1033" width="8.5" style="115" customWidth="1"/>
    <col min="1034" max="1287" width="9" style="115"/>
    <col min="1288" max="1288" width="7.625" style="115" customWidth="1"/>
    <col min="1289" max="1289" width="8.5" style="115" customWidth="1"/>
    <col min="1290" max="1543" width="9" style="115"/>
    <col min="1544" max="1544" width="7.625" style="115" customWidth="1"/>
    <col min="1545" max="1545" width="8.5" style="115" customWidth="1"/>
    <col min="1546" max="1799" width="9" style="115"/>
    <col min="1800" max="1800" width="7.625" style="115" customWidth="1"/>
    <col min="1801" max="1801" width="8.5" style="115" customWidth="1"/>
    <col min="1802" max="2055" width="9" style="115"/>
    <col min="2056" max="2056" width="7.625" style="115" customWidth="1"/>
    <col min="2057" max="2057" width="8.5" style="115" customWidth="1"/>
    <col min="2058" max="2311" width="9" style="115"/>
    <col min="2312" max="2312" width="7.625" style="115" customWidth="1"/>
    <col min="2313" max="2313" width="8.5" style="115" customWidth="1"/>
    <col min="2314" max="2567" width="9" style="115"/>
    <col min="2568" max="2568" width="7.625" style="115" customWidth="1"/>
    <col min="2569" max="2569" width="8.5" style="115" customWidth="1"/>
    <col min="2570" max="2823" width="9" style="115"/>
    <col min="2824" max="2824" width="7.625" style="115" customWidth="1"/>
    <col min="2825" max="2825" width="8.5" style="115" customWidth="1"/>
    <col min="2826" max="3079" width="9" style="115"/>
    <col min="3080" max="3080" width="7.625" style="115" customWidth="1"/>
    <col min="3081" max="3081" width="8.5" style="115" customWidth="1"/>
    <col min="3082" max="3335" width="9" style="115"/>
    <col min="3336" max="3336" width="7.625" style="115" customWidth="1"/>
    <col min="3337" max="3337" width="8.5" style="115" customWidth="1"/>
    <col min="3338" max="3591" width="9" style="115"/>
    <col min="3592" max="3592" width="7.625" style="115" customWidth="1"/>
    <col min="3593" max="3593" width="8.5" style="115" customWidth="1"/>
    <col min="3594" max="3847" width="9" style="115"/>
    <col min="3848" max="3848" width="7.625" style="115" customWidth="1"/>
    <col min="3849" max="3849" width="8.5" style="115" customWidth="1"/>
    <col min="3850" max="4103" width="9" style="115"/>
    <col min="4104" max="4104" width="7.625" style="115" customWidth="1"/>
    <col min="4105" max="4105" width="8.5" style="115" customWidth="1"/>
    <col min="4106" max="4359" width="9" style="115"/>
    <col min="4360" max="4360" width="7.625" style="115" customWidth="1"/>
    <col min="4361" max="4361" width="8.5" style="115" customWidth="1"/>
    <col min="4362" max="4615" width="9" style="115"/>
    <col min="4616" max="4616" width="7.625" style="115" customWidth="1"/>
    <col min="4617" max="4617" width="8.5" style="115" customWidth="1"/>
    <col min="4618" max="4871" width="9" style="115"/>
    <col min="4872" max="4872" width="7.625" style="115" customWidth="1"/>
    <col min="4873" max="4873" width="8.5" style="115" customWidth="1"/>
    <col min="4874" max="5127" width="9" style="115"/>
    <col min="5128" max="5128" width="7.625" style="115" customWidth="1"/>
    <col min="5129" max="5129" width="8.5" style="115" customWidth="1"/>
    <col min="5130" max="5383" width="9" style="115"/>
    <col min="5384" max="5384" width="7.625" style="115" customWidth="1"/>
    <col min="5385" max="5385" width="8.5" style="115" customWidth="1"/>
    <col min="5386" max="5639" width="9" style="115"/>
    <col min="5640" max="5640" width="7.625" style="115" customWidth="1"/>
    <col min="5641" max="5641" width="8.5" style="115" customWidth="1"/>
    <col min="5642" max="5895" width="9" style="115"/>
    <col min="5896" max="5896" width="7.625" style="115" customWidth="1"/>
    <col min="5897" max="5897" width="8.5" style="115" customWidth="1"/>
    <col min="5898" max="6151" width="9" style="115"/>
    <col min="6152" max="6152" width="7.625" style="115" customWidth="1"/>
    <col min="6153" max="6153" width="8.5" style="115" customWidth="1"/>
    <col min="6154" max="6407" width="9" style="115"/>
    <col min="6408" max="6408" width="7.625" style="115" customWidth="1"/>
    <col min="6409" max="6409" width="8.5" style="115" customWidth="1"/>
    <col min="6410" max="6663" width="9" style="115"/>
    <col min="6664" max="6664" width="7.625" style="115" customWidth="1"/>
    <col min="6665" max="6665" width="8.5" style="115" customWidth="1"/>
    <col min="6666" max="6919" width="9" style="115"/>
    <col min="6920" max="6920" width="7.625" style="115" customWidth="1"/>
    <col min="6921" max="6921" width="8.5" style="115" customWidth="1"/>
    <col min="6922" max="7175" width="9" style="115"/>
    <col min="7176" max="7176" width="7.625" style="115" customWidth="1"/>
    <col min="7177" max="7177" width="8.5" style="115" customWidth="1"/>
    <col min="7178" max="7431" width="9" style="115"/>
    <col min="7432" max="7432" width="7.625" style="115" customWidth="1"/>
    <col min="7433" max="7433" width="8.5" style="115" customWidth="1"/>
    <col min="7434" max="7687" width="9" style="115"/>
    <col min="7688" max="7688" width="7.625" style="115" customWidth="1"/>
    <col min="7689" max="7689" width="8.5" style="115" customWidth="1"/>
    <col min="7690" max="7943" width="9" style="115"/>
    <col min="7944" max="7944" width="7.625" style="115" customWidth="1"/>
    <col min="7945" max="7945" width="8.5" style="115" customWidth="1"/>
    <col min="7946" max="8199" width="9" style="115"/>
    <col min="8200" max="8200" width="7.625" style="115" customWidth="1"/>
    <col min="8201" max="8201" width="8.5" style="115" customWidth="1"/>
    <col min="8202" max="8455" width="9" style="115"/>
    <col min="8456" max="8456" width="7.625" style="115" customWidth="1"/>
    <col min="8457" max="8457" width="8.5" style="115" customWidth="1"/>
    <col min="8458" max="8711" width="9" style="115"/>
    <col min="8712" max="8712" width="7.625" style="115" customWidth="1"/>
    <col min="8713" max="8713" width="8.5" style="115" customWidth="1"/>
    <col min="8714" max="8967" width="9" style="115"/>
    <col min="8968" max="8968" width="7.625" style="115" customWidth="1"/>
    <col min="8969" max="8969" width="8.5" style="115" customWidth="1"/>
    <col min="8970" max="9223" width="9" style="115"/>
    <col min="9224" max="9224" width="7.625" style="115" customWidth="1"/>
    <col min="9225" max="9225" width="8.5" style="115" customWidth="1"/>
    <col min="9226" max="9479" width="9" style="115"/>
    <col min="9480" max="9480" width="7.625" style="115" customWidth="1"/>
    <col min="9481" max="9481" width="8.5" style="115" customWidth="1"/>
    <col min="9482" max="9735" width="9" style="115"/>
    <col min="9736" max="9736" width="7.625" style="115" customWidth="1"/>
    <col min="9737" max="9737" width="8.5" style="115" customWidth="1"/>
    <col min="9738" max="9991" width="9" style="115"/>
    <col min="9992" max="9992" width="7.625" style="115" customWidth="1"/>
    <col min="9993" max="9993" width="8.5" style="115" customWidth="1"/>
    <col min="9994" max="10247" width="9" style="115"/>
    <col min="10248" max="10248" width="7.625" style="115" customWidth="1"/>
    <col min="10249" max="10249" width="8.5" style="115" customWidth="1"/>
    <col min="10250" max="10503" width="9" style="115"/>
    <col min="10504" max="10504" width="7.625" style="115" customWidth="1"/>
    <col min="10505" max="10505" width="8.5" style="115" customWidth="1"/>
    <col min="10506" max="10759" width="9" style="115"/>
    <col min="10760" max="10760" width="7.625" style="115" customWidth="1"/>
    <col min="10761" max="10761" width="8.5" style="115" customWidth="1"/>
    <col min="10762" max="11015" width="9" style="115"/>
    <col min="11016" max="11016" width="7.625" style="115" customWidth="1"/>
    <col min="11017" max="11017" width="8.5" style="115" customWidth="1"/>
    <col min="11018" max="11271" width="9" style="115"/>
    <col min="11272" max="11272" width="7.625" style="115" customWidth="1"/>
    <col min="11273" max="11273" width="8.5" style="115" customWidth="1"/>
    <col min="11274" max="11527" width="9" style="115"/>
    <col min="11528" max="11528" width="7.625" style="115" customWidth="1"/>
    <col min="11529" max="11529" width="8.5" style="115" customWidth="1"/>
    <col min="11530" max="11783" width="9" style="115"/>
    <col min="11784" max="11784" width="7.625" style="115" customWidth="1"/>
    <col min="11785" max="11785" width="8.5" style="115" customWidth="1"/>
    <col min="11786" max="12039" width="9" style="115"/>
    <col min="12040" max="12040" width="7.625" style="115" customWidth="1"/>
    <col min="12041" max="12041" width="8.5" style="115" customWidth="1"/>
    <col min="12042" max="12295" width="9" style="115"/>
    <col min="12296" max="12296" width="7.625" style="115" customWidth="1"/>
    <col min="12297" max="12297" width="8.5" style="115" customWidth="1"/>
    <col min="12298" max="12551" width="9" style="115"/>
    <col min="12552" max="12552" width="7.625" style="115" customWidth="1"/>
    <col min="12553" max="12553" width="8.5" style="115" customWidth="1"/>
    <col min="12554" max="12807" width="9" style="115"/>
    <col min="12808" max="12808" width="7.625" style="115" customWidth="1"/>
    <col min="12809" max="12809" width="8.5" style="115" customWidth="1"/>
    <col min="12810" max="13063" width="9" style="115"/>
    <col min="13064" max="13064" width="7.625" style="115" customWidth="1"/>
    <col min="13065" max="13065" width="8.5" style="115" customWidth="1"/>
    <col min="13066" max="13319" width="9" style="115"/>
    <col min="13320" max="13320" width="7.625" style="115" customWidth="1"/>
    <col min="13321" max="13321" width="8.5" style="115" customWidth="1"/>
    <col min="13322" max="13575" width="9" style="115"/>
    <col min="13576" max="13576" width="7.625" style="115" customWidth="1"/>
    <col min="13577" max="13577" width="8.5" style="115" customWidth="1"/>
    <col min="13578" max="13831" width="9" style="115"/>
    <col min="13832" max="13832" width="7.625" style="115" customWidth="1"/>
    <col min="13833" max="13833" width="8.5" style="115" customWidth="1"/>
    <col min="13834" max="14087" width="9" style="115"/>
    <col min="14088" max="14088" width="7.625" style="115" customWidth="1"/>
    <col min="14089" max="14089" width="8.5" style="115" customWidth="1"/>
    <col min="14090" max="14343" width="9" style="115"/>
    <col min="14344" max="14344" width="7.625" style="115" customWidth="1"/>
    <col min="14345" max="14345" width="8.5" style="115" customWidth="1"/>
    <col min="14346" max="14599" width="9" style="115"/>
    <col min="14600" max="14600" width="7.625" style="115" customWidth="1"/>
    <col min="14601" max="14601" width="8.5" style="115" customWidth="1"/>
    <col min="14602" max="14855" width="9" style="115"/>
    <col min="14856" max="14856" width="7.625" style="115" customWidth="1"/>
    <col min="14857" max="14857" width="8.5" style="115" customWidth="1"/>
    <col min="14858" max="15111" width="9" style="115"/>
    <col min="15112" max="15112" width="7.625" style="115" customWidth="1"/>
    <col min="15113" max="15113" width="8.5" style="115" customWidth="1"/>
    <col min="15114" max="15367" width="9" style="115"/>
    <col min="15368" max="15368" width="7.625" style="115" customWidth="1"/>
    <col min="15369" max="15369" width="8.5" style="115" customWidth="1"/>
    <col min="15370" max="15623" width="9" style="115"/>
    <col min="15624" max="15624" width="7.625" style="115" customWidth="1"/>
    <col min="15625" max="15625" width="8.5" style="115" customWidth="1"/>
    <col min="15626" max="15879" width="9" style="115"/>
    <col min="15880" max="15880" width="7.625" style="115" customWidth="1"/>
    <col min="15881" max="15881" width="8.5" style="115" customWidth="1"/>
    <col min="15882" max="16135" width="9" style="115"/>
    <col min="16136" max="16136" width="7.625" style="115" customWidth="1"/>
    <col min="16137" max="16137" width="8.5" style="115" customWidth="1"/>
    <col min="16138" max="16384" width="9" style="115"/>
  </cols>
  <sheetData>
    <row r="1" spans="1:9">
      <c r="A1" s="116" t="s">
        <v>9</v>
      </c>
      <c r="B1" s="117"/>
      <c r="C1" s="117"/>
      <c r="D1" s="117"/>
      <c r="E1" s="117"/>
      <c r="F1" s="117"/>
      <c r="G1" s="117"/>
      <c r="H1" s="117"/>
      <c r="I1" s="117"/>
    </row>
    <row r="2" spans="1:9">
      <c r="A2" s="117"/>
      <c r="B2" s="117"/>
      <c r="C2" s="117"/>
      <c r="D2" s="117"/>
      <c r="E2" s="117"/>
      <c r="F2" s="117"/>
      <c r="G2" s="117"/>
      <c r="H2" s="117"/>
      <c r="I2" s="117"/>
    </row>
    <row r="3" spans="1:9">
      <c r="A3" s="117"/>
      <c r="B3" s="117"/>
      <c r="C3" s="117"/>
      <c r="D3" s="117"/>
      <c r="E3" s="117"/>
      <c r="F3" s="117"/>
      <c r="G3" s="117"/>
      <c r="H3" s="117"/>
      <c r="I3" s="117"/>
    </row>
    <row r="4" spans="1:9">
      <c r="A4" s="117"/>
      <c r="B4" s="117"/>
      <c r="C4" s="117"/>
      <c r="D4" s="117"/>
      <c r="E4" s="117"/>
      <c r="F4" s="117"/>
      <c r="G4" s="117"/>
      <c r="H4" s="117"/>
      <c r="I4" s="117"/>
    </row>
    <row r="5" spans="1:9">
      <c r="A5" s="117"/>
      <c r="B5" s="117"/>
      <c r="C5" s="117"/>
      <c r="D5" s="117"/>
      <c r="E5" s="117"/>
      <c r="F5" s="117"/>
      <c r="G5" s="117"/>
      <c r="H5" s="117"/>
      <c r="I5" s="117"/>
    </row>
    <row r="6" spans="1:9">
      <c r="A6" s="117"/>
      <c r="B6" s="117"/>
      <c r="C6" s="117"/>
      <c r="D6" s="117"/>
      <c r="E6" s="117"/>
      <c r="F6" s="117"/>
      <c r="G6" s="117"/>
      <c r="H6" s="117"/>
      <c r="I6" s="117"/>
    </row>
    <row r="7" spans="1:9">
      <c r="A7" s="117"/>
      <c r="B7" s="117"/>
      <c r="C7" s="117"/>
      <c r="D7" s="117"/>
      <c r="E7" s="117"/>
      <c r="F7" s="117"/>
      <c r="G7" s="117"/>
      <c r="H7" s="117"/>
      <c r="I7" s="117"/>
    </row>
    <row r="8" spans="1:9">
      <c r="A8" s="117"/>
      <c r="B8" s="117"/>
      <c r="C8" s="117"/>
      <c r="D8" s="117"/>
      <c r="E8" s="117"/>
      <c r="F8" s="117"/>
      <c r="G8" s="117"/>
      <c r="H8" s="117"/>
      <c r="I8" s="117"/>
    </row>
    <row r="9" spans="1:9">
      <c r="A9" s="117"/>
      <c r="B9" s="117"/>
      <c r="C9" s="117"/>
      <c r="D9" s="117"/>
      <c r="E9" s="117"/>
      <c r="F9" s="117"/>
      <c r="G9" s="117"/>
      <c r="H9" s="117"/>
      <c r="I9" s="117"/>
    </row>
    <row r="10" ht="66.95" customHeight="1" spans="1:9">
      <c r="A10" s="117"/>
      <c r="B10" s="117"/>
      <c r="C10" s="117"/>
      <c r="D10" s="117"/>
      <c r="E10" s="117"/>
      <c r="F10" s="117"/>
      <c r="G10" s="117"/>
      <c r="H10" s="117"/>
      <c r="I10" s="117"/>
    </row>
    <row r="11" ht="60.95" customHeight="1" spans="1:9">
      <c r="A11" s="117"/>
      <c r="B11" s="117"/>
      <c r="C11" s="117"/>
      <c r="D11" s="117"/>
      <c r="E11" s="117"/>
      <c r="F11" s="117"/>
      <c r="G11" s="117"/>
      <c r="H11" s="117"/>
      <c r="I11" s="117"/>
    </row>
    <row r="12" ht="60.95" customHeight="1" spans="1:9">
      <c r="A12" s="117"/>
      <c r="B12" s="117"/>
      <c r="C12" s="117"/>
      <c r="D12" s="117"/>
      <c r="E12" s="117"/>
      <c r="F12" s="117"/>
      <c r="G12" s="117"/>
      <c r="H12" s="117"/>
      <c r="I12" s="117"/>
    </row>
    <row r="13" ht="60.95" customHeight="1" spans="1:9">
      <c r="A13" s="117"/>
      <c r="B13" s="117"/>
      <c r="C13" s="117"/>
      <c r="D13" s="117"/>
      <c r="E13" s="117"/>
      <c r="F13" s="117"/>
      <c r="G13" s="117"/>
      <c r="H13" s="117"/>
      <c r="I13" s="117"/>
    </row>
    <row r="14" ht="60.95" customHeight="1" spans="1:9">
      <c r="A14" s="117"/>
      <c r="B14" s="117"/>
      <c r="C14" s="117"/>
      <c r="D14" s="117"/>
      <c r="E14" s="117"/>
      <c r="F14" s="117"/>
      <c r="G14" s="117"/>
      <c r="H14" s="117"/>
      <c r="I14" s="117"/>
    </row>
    <row r="15" ht="81.95" customHeight="1" spans="1:9">
      <c r="A15" s="117"/>
      <c r="B15" s="117"/>
      <c r="C15" s="117"/>
      <c r="D15" s="117"/>
      <c r="E15" s="117"/>
      <c r="F15" s="117"/>
      <c r="G15" s="117"/>
      <c r="H15" s="117"/>
      <c r="I15" s="117"/>
    </row>
    <row r="16" ht="60.95" customHeight="1" spans="1:9">
      <c r="A16" s="117"/>
      <c r="B16" s="117"/>
      <c r="C16" s="117"/>
      <c r="D16" s="117"/>
      <c r="E16" s="117"/>
      <c r="F16" s="117"/>
      <c r="G16" s="117"/>
      <c r="H16" s="117"/>
      <c r="I16" s="117"/>
    </row>
    <row r="17" ht="89.1" customHeight="1" spans="1:9">
      <c r="A17" s="117"/>
      <c r="B17" s="117"/>
      <c r="C17" s="117"/>
      <c r="D17" s="117"/>
      <c r="E17" s="117"/>
      <c r="F17" s="117"/>
      <c r="G17" s="117"/>
      <c r="H17" s="117"/>
      <c r="I17" s="117"/>
    </row>
    <row r="18" ht="59.1" customHeight="1" spans="1:9">
      <c r="A18" s="117"/>
      <c r="B18" s="117"/>
      <c r="C18" s="117"/>
      <c r="D18" s="117"/>
      <c r="E18" s="117"/>
      <c r="F18" s="117"/>
      <c r="G18" s="117"/>
      <c r="H18" s="117"/>
      <c r="I18" s="117"/>
    </row>
    <row r="19" ht="59.1" customHeight="1" spans="1:9">
      <c r="A19" s="117"/>
      <c r="B19" s="117"/>
      <c r="C19" s="117"/>
      <c r="D19" s="117"/>
      <c r="E19" s="117"/>
      <c r="F19" s="117"/>
      <c r="G19" s="117"/>
      <c r="H19" s="117"/>
      <c r="I19" s="117"/>
    </row>
    <row r="20" ht="74" customHeight="1" spans="1:9">
      <c r="A20" s="117"/>
      <c r="B20" s="117"/>
      <c r="C20" s="117"/>
      <c r="D20" s="117"/>
      <c r="E20" s="117"/>
      <c r="F20" s="117"/>
      <c r="G20" s="117"/>
      <c r="H20" s="117"/>
      <c r="I20" s="117"/>
    </row>
    <row r="21" ht="78" hidden="1" customHeight="1" spans="1:9">
      <c r="A21" s="117"/>
      <c r="B21" s="117"/>
      <c r="C21" s="117"/>
      <c r="D21" s="117"/>
      <c r="E21" s="117"/>
      <c r="F21" s="117"/>
      <c r="G21" s="117"/>
      <c r="H21" s="117"/>
      <c r="I21" s="117"/>
    </row>
    <row r="22" ht="69" hidden="1" customHeight="1" spans="1:9">
      <c r="A22" s="117"/>
      <c r="B22" s="117"/>
      <c r="C22" s="117"/>
      <c r="D22" s="117"/>
      <c r="E22" s="117"/>
      <c r="F22" s="117"/>
      <c r="G22" s="117"/>
      <c r="H22" s="117"/>
      <c r="I22" s="117"/>
    </row>
    <row r="23" ht="53.1" hidden="1" customHeight="1" spans="1:9">
      <c r="A23" s="117"/>
      <c r="B23" s="117"/>
      <c r="C23" s="117"/>
      <c r="D23" s="117"/>
      <c r="E23" s="117"/>
      <c r="F23" s="117"/>
      <c r="G23" s="117"/>
      <c r="H23" s="117"/>
      <c r="I23" s="117"/>
    </row>
    <row r="24" ht="57.95" hidden="1" customHeight="1" spans="1:9">
      <c r="A24" s="117"/>
      <c r="B24" s="117"/>
      <c r="C24" s="117"/>
      <c r="D24" s="117"/>
      <c r="E24" s="117"/>
      <c r="F24" s="117"/>
      <c r="G24" s="117"/>
      <c r="H24" s="117"/>
      <c r="I24" s="117"/>
    </row>
    <row r="25" ht="59.1" hidden="1" customHeight="1" spans="1:9">
      <c r="A25" s="117"/>
      <c r="B25" s="117"/>
      <c r="C25" s="117"/>
      <c r="D25" s="117"/>
      <c r="E25" s="117"/>
      <c r="F25" s="117"/>
      <c r="G25" s="117"/>
      <c r="H25" s="117"/>
      <c r="I25" s="117"/>
    </row>
    <row r="26" ht="14.1" hidden="1" customHeight="1" spans="1:9">
      <c r="A26" s="117"/>
      <c r="B26" s="117"/>
      <c r="C26" s="117"/>
      <c r="D26" s="117"/>
      <c r="E26" s="117"/>
      <c r="F26" s="117"/>
      <c r="G26" s="117"/>
      <c r="H26" s="117"/>
      <c r="I26" s="117"/>
    </row>
    <row r="27" ht="21.95" hidden="1" customHeight="1" spans="1:9">
      <c r="A27" s="117"/>
      <c r="B27" s="117"/>
      <c r="C27" s="117"/>
      <c r="D27" s="117"/>
      <c r="E27" s="117"/>
      <c r="F27" s="117"/>
      <c r="G27" s="117"/>
      <c r="H27" s="117"/>
      <c r="I27" s="117"/>
    </row>
    <row r="28" ht="19" customHeight="1" spans="1:9">
      <c r="A28" s="117"/>
      <c r="B28" s="117"/>
      <c r="C28" s="117"/>
      <c r="D28" s="117"/>
      <c r="E28" s="117"/>
      <c r="F28" s="117"/>
      <c r="G28" s="117"/>
      <c r="H28" s="117"/>
      <c r="I28" s="117"/>
    </row>
    <row r="29" ht="35.1" customHeight="1" spans="1:9">
      <c r="A29" s="115" t="s">
        <v>10</v>
      </c>
      <c r="G29" s="115" t="s">
        <v>11</v>
      </c>
    </row>
  </sheetData>
  <sheetProtection algorithmName="SHA-512" hashValue="H6oC1OCOr7PvLikTPczPtgM6FG9cSej6+0kPrwSeP+GwiSaeK+lTd1ZjxwnnvIWMzEnVXAPpM40KRLo6Gpdtsg==" saltValue="IclFott3ULOsa+fo2hCfTA==" spinCount="100000" sheet="1" selectLockedCells="1" objects="1"/>
  <mergeCells count="1">
    <mergeCell ref="A1:I28"/>
  </mergeCells>
  <printOptions horizontalCentered="1"/>
  <pageMargins left="0.393055555555556" right="0.472222222222222" top="1" bottom="1" header="0.5" footer="0.5"/>
  <pageSetup paperSize="9" orientation="portrait"/>
  <headerFooter/>
  <rowBreaks count="1" manualBreakCount="1">
    <brk id="16" max="8"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view="pageBreakPreview" zoomScaleNormal="100" workbookViewId="0">
      <selection activeCell="K5" sqref="K5"/>
    </sheetView>
  </sheetViews>
  <sheetFormatPr defaultColWidth="9" defaultRowHeight="14.25" outlineLevelCol="6"/>
  <cols>
    <col min="1" max="2" width="12.25" style="91" customWidth="1"/>
    <col min="3" max="3" width="42.375" style="91" customWidth="1"/>
    <col min="4" max="4" width="16.5" style="91" customWidth="1"/>
    <col min="5" max="7" width="14.25" style="91" customWidth="1"/>
    <col min="8" max="16379" width="9" style="91"/>
    <col min="16380" max="16384" width="9" style="92"/>
  </cols>
  <sheetData>
    <row r="1" s="91" customFormat="1" ht="29.25" customHeight="1" spans="1:7">
      <c r="A1" s="93" t="s">
        <v>12</v>
      </c>
      <c r="B1" s="93"/>
      <c r="C1" s="93"/>
      <c r="D1" s="93"/>
      <c r="E1" s="93"/>
      <c r="F1" s="93"/>
      <c r="G1" s="93"/>
    </row>
    <row r="2" s="91" customFormat="1" ht="12.75" customHeight="1" spans="1:7">
      <c r="D2" s="94"/>
      <c r="G2" s="94" t="s">
        <v>13</v>
      </c>
    </row>
    <row r="3" s="91" customFormat="1" ht="16" customHeight="1" spans="1:7">
      <c r="A3" s="95" t="s">
        <v>14</v>
      </c>
      <c r="B3" s="96"/>
      <c r="C3" s="96"/>
      <c r="D3" s="96"/>
      <c r="E3" s="96"/>
      <c r="F3" s="96"/>
      <c r="G3" s="96"/>
    </row>
    <row r="4" s="91" customFormat="1" ht="16" customHeight="1" spans="1:7">
      <c r="A4" s="95" t="s">
        <v>15</v>
      </c>
      <c r="B4" s="96"/>
      <c r="C4" s="96"/>
      <c r="D4" s="96"/>
      <c r="E4" s="96"/>
      <c r="F4" s="96"/>
      <c r="G4" s="96"/>
    </row>
    <row r="5" s="91" customFormat="1" ht="27" customHeight="1" spans="1:7">
      <c r="A5" s="97" t="s">
        <v>16</v>
      </c>
      <c r="B5" s="98" t="s">
        <v>17</v>
      </c>
      <c r="C5" s="99" t="s">
        <v>18</v>
      </c>
      <c r="D5" s="100" t="s">
        <v>19</v>
      </c>
      <c r="E5" s="100" t="s">
        <v>20</v>
      </c>
      <c r="F5" s="100" t="s">
        <v>21</v>
      </c>
      <c r="G5" s="101" t="s">
        <v>22</v>
      </c>
    </row>
    <row r="6" s="91" customFormat="1" ht="26" customHeight="1" spans="1:7">
      <c r="A6" s="102" t="s">
        <v>23</v>
      </c>
      <c r="B6" s="103">
        <v>100</v>
      </c>
      <c r="C6" s="104" t="s">
        <v>24</v>
      </c>
      <c r="D6" s="105">
        <f>E6+F6+G6</f>
        <v>3387</v>
      </c>
      <c r="E6" s="105">
        <f>'100章（国县道部分）'!D48</f>
        <v>2004</v>
      </c>
      <c r="F6" s="106">
        <f>'100章（黄江镇部分）'!D48</f>
        <v>641</v>
      </c>
      <c r="G6" s="107">
        <f>'100章（常平镇部分）'!D48</f>
        <v>742</v>
      </c>
    </row>
    <row r="7" s="91" customFormat="1" ht="26" customHeight="1" spans="1:7">
      <c r="A7" s="102" t="s">
        <v>25</v>
      </c>
      <c r="B7" s="103">
        <v>200</v>
      </c>
      <c r="C7" s="104" t="s">
        <v>26</v>
      </c>
      <c r="D7" s="105">
        <f>E7+F7+G7</f>
        <v>0</v>
      </c>
      <c r="E7" s="105">
        <f>'200章（国县道部分）'!D48</f>
        <v>0</v>
      </c>
      <c r="F7" s="105">
        <f>'200章（黄江镇部分）'!D50</f>
        <v>0</v>
      </c>
      <c r="G7" s="107">
        <f>'200章（常平镇部分）'!D50</f>
        <v>0</v>
      </c>
    </row>
    <row r="8" s="91" customFormat="1" ht="26" customHeight="1" spans="1:7">
      <c r="A8" s="102" t="s">
        <v>27</v>
      </c>
      <c r="B8" s="103">
        <v>300</v>
      </c>
      <c r="C8" s="104" t="s">
        <v>28</v>
      </c>
      <c r="D8" s="105" t="s">
        <v>29</v>
      </c>
      <c r="E8" s="105" t="s">
        <v>29</v>
      </c>
      <c r="F8" s="105" t="s">
        <v>29</v>
      </c>
      <c r="G8" s="107" t="s">
        <v>29</v>
      </c>
    </row>
    <row r="9" s="91" customFormat="1" ht="26" customHeight="1" spans="1:7">
      <c r="A9" s="102" t="s">
        <v>30</v>
      </c>
      <c r="B9" s="103">
        <v>400</v>
      </c>
      <c r="C9" s="104" t="s">
        <v>31</v>
      </c>
      <c r="D9" s="105">
        <f>E9+F9+G9</f>
        <v>0</v>
      </c>
      <c r="E9" s="105">
        <f>'400章（国县道部分） '!D105</f>
        <v>0</v>
      </c>
      <c r="F9" s="105">
        <f>'400章（黄江镇部分）'!D103</f>
        <v>0</v>
      </c>
      <c r="G9" s="107">
        <f>'400章（常平镇部分）'!D103</f>
        <v>0</v>
      </c>
    </row>
    <row r="10" s="91" customFormat="1" ht="26" customHeight="1" spans="1:7">
      <c r="A10" s="102" t="s">
        <v>32</v>
      </c>
      <c r="B10" s="103">
        <v>500</v>
      </c>
      <c r="C10" s="104" t="s">
        <v>33</v>
      </c>
      <c r="D10" s="105" t="s">
        <v>29</v>
      </c>
      <c r="E10" s="105" t="s">
        <v>29</v>
      </c>
      <c r="F10" s="105" t="s">
        <v>29</v>
      </c>
      <c r="G10" s="107" t="s">
        <v>29</v>
      </c>
    </row>
    <row r="11" s="91" customFormat="1" ht="26" customHeight="1" spans="1:7">
      <c r="A11" s="102" t="s">
        <v>34</v>
      </c>
      <c r="B11" s="103">
        <v>600</v>
      </c>
      <c r="C11" s="104" t="s">
        <v>35</v>
      </c>
      <c r="D11" s="105">
        <f>E11+F11+G11</f>
        <v>0</v>
      </c>
      <c r="E11" s="105">
        <f>'600章（国县道部分） '!D50</f>
        <v>0</v>
      </c>
      <c r="F11" s="105">
        <f>'600章（黄江镇部分）'!D50</f>
        <v>0</v>
      </c>
      <c r="G11" s="107">
        <f>'600章（常平镇部分）'!D50</f>
        <v>0</v>
      </c>
    </row>
    <row r="12" s="91" customFormat="1" ht="26" customHeight="1" spans="1:7">
      <c r="A12" s="102" t="s">
        <v>36</v>
      </c>
      <c r="B12" s="103">
        <v>700</v>
      </c>
      <c r="C12" s="104" t="s">
        <v>37</v>
      </c>
      <c r="D12" s="105" t="s">
        <v>29</v>
      </c>
      <c r="E12" s="105" t="s">
        <v>29</v>
      </c>
      <c r="F12" s="105" t="s">
        <v>29</v>
      </c>
      <c r="G12" s="107" t="s">
        <v>29</v>
      </c>
    </row>
    <row r="13" s="91" customFormat="1" ht="26" customHeight="1" spans="1:7">
      <c r="A13" s="102" t="s">
        <v>38</v>
      </c>
      <c r="B13" s="103">
        <v>800</v>
      </c>
      <c r="C13" s="104" t="s">
        <v>39</v>
      </c>
      <c r="D13" s="105">
        <f>E13+F13+G13</f>
        <v>0</v>
      </c>
      <c r="E13" s="105">
        <f>'800章（国县道部分） '!D103</f>
        <v>0</v>
      </c>
      <c r="F13" s="105">
        <f>'800章（黄江镇部分）'!D51</f>
        <v>0</v>
      </c>
      <c r="G13" s="107">
        <f>'800章（常平镇部分）'!D50</f>
        <v>0</v>
      </c>
    </row>
    <row r="14" s="91" customFormat="1" ht="26" customHeight="1" spans="1:7">
      <c r="A14" s="102" t="s">
        <v>40</v>
      </c>
      <c r="B14" s="103">
        <v>900</v>
      </c>
      <c r="C14" s="104" t="s">
        <v>41</v>
      </c>
      <c r="D14" s="105" t="s">
        <v>29</v>
      </c>
      <c r="E14" s="105" t="s">
        <v>29</v>
      </c>
      <c r="F14" s="105" t="s">
        <v>29</v>
      </c>
      <c r="G14" s="107" t="s">
        <v>29</v>
      </c>
    </row>
    <row r="15" s="91" customFormat="1" ht="26" customHeight="1" spans="1:7">
      <c r="A15" s="102" t="s">
        <v>42</v>
      </c>
      <c r="B15" s="103">
        <v>1000</v>
      </c>
      <c r="C15" s="104" t="s">
        <v>43</v>
      </c>
      <c r="D15" s="105" t="s">
        <v>29</v>
      </c>
      <c r="E15" s="105" t="s">
        <v>29</v>
      </c>
      <c r="F15" s="105" t="s">
        <v>29</v>
      </c>
      <c r="G15" s="107" t="s">
        <v>29</v>
      </c>
    </row>
    <row r="16" s="91" customFormat="1" ht="26" customHeight="1" spans="1:7">
      <c r="A16" s="102" t="s">
        <v>44</v>
      </c>
      <c r="B16" s="103">
        <v>1</v>
      </c>
      <c r="C16" s="104" t="s">
        <v>45</v>
      </c>
      <c r="D16" s="105">
        <f>E16+F16+G16</f>
        <v>3387</v>
      </c>
      <c r="E16" s="105">
        <f>SUM(E6:E15)</f>
        <v>2004</v>
      </c>
      <c r="F16" s="105">
        <f>SUM(F6:F15)</f>
        <v>641</v>
      </c>
      <c r="G16" s="107">
        <f>SUM(G6:G15)</f>
        <v>742</v>
      </c>
    </row>
    <row r="17" s="91" customFormat="1" ht="26" customHeight="1" spans="1:7">
      <c r="A17" s="102" t="s">
        <v>46</v>
      </c>
      <c r="B17" s="103">
        <v>2</v>
      </c>
      <c r="C17" s="104" t="s">
        <v>47</v>
      </c>
      <c r="D17" s="105"/>
      <c r="E17" s="105"/>
      <c r="F17" s="105"/>
      <c r="G17" s="107"/>
    </row>
    <row r="18" s="91" customFormat="1" ht="26" customHeight="1" spans="1:7">
      <c r="A18" s="102" t="s">
        <v>48</v>
      </c>
      <c r="B18" s="103">
        <v>3</v>
      </c>
      <c r="C18" s="104" t="s">
        <v>49</v>
      </c>
      <c r="D18" s="105"/>
      <c r="E18" s="105"/>
      <c r="F18" s="105"/>
      <c r="G18" s="107"/>
    </row>
    <row r="19" s="91" customFormat="1" ht="26" customHeight="1" spans="1:7">
      <c r="A19" s="102" t="s">
        <v>50</v>
      </c>
      <c r="B19" s="103">
        <v>4</v>
      </c>
      <c r="C19" s="104" t="s">
        <v>51</v>
      </c>
      <c r="D19" s="105"/>
      <c r="E19" s="105"/>
      <c r="F19" s="105"/>
      <c r="G19" s="107"/>
    </row>
    <row r="20" s="91" customFormat="1" ht="26" customHeight="1" spans="1:7">
      <c r="A20" s="108" t="s">
        <v>52</v>
      </c>
      <c r="B20" s="109">
        <v>5</v>
      </c>
      <c r="C20" s="110" t="s">
        <v>53</v>
      </c>
      <c r="D20" s="111">
        <f>D16</f>
        <v>3387</v>
      </c>
      <c r="E20" s="111">
        <f>E16</f>
        <v>2004</v>
      </c>
      <c r="F20" s="111">
        <f>F16</f>
        <v>641</v>
      </c>
      <c r="G20" s="112">
        <f>G16</f>
        <v>742</v>
      </c>
    </row>
    <row r="21" s="91" customFormat="1" ht="24.75" customHeight="1" spans="1:7">
      <c r="A21" s="113" t="s">
        <v>54</v>
      </c>
      <c r="B21" s="113"/>
      <c r="C21" s="113"/>
      <c r="F21" s="114" t="s">
        <v>11</v>
      </c>
      <c r="G21" s="113"/>
    </row>
    <row r="22" ht="12.75" customHeight="1"/>
    <row r="23" ht="12.75" customHeight="1"/>
    <row r="24" ht="12.75" customHeight="1"/>
  </sheetData>
  <sheetProtection algorithmName="SHA-512" hashValue="/HiRODZMb0kocNhUHjKZpZhoDzGNWEjCybQHaMsbOb3Hr96DqKIKWKfDX7mFB0EeSoPWEtpNBdkUaSI01+Qqvg==" saltValue="bfMDh2LRhFeUnJFbvLmhZg==" spinCount="100000" sheet="1" selectLockedCells="1" objects="1"/>
  <mergeCells count="5">
    <mergeCell ref="A1:G1"/>
    <mergeCell ref="A3:G3"/>
    <mergeCell ref="A4:G4"/>
    <mergeCell ref="A21:C21"/>
    <mergeCell ref="F21:G21"/>
  </mergeCells>
  <pageMargins left="0.393055555555556" right="0.393055555555556" top="0.393055555555556" bottom="0.393055555555556" header="0.5" footer="0.5"/>
  <pageSetup paperSize="9"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1"/>
  <sheetViews>
    <sheetView showZeros="0" view="pageBreakPreview" zoomScale="115" zoomScaleNormal="100" workbookViewId="0">
      <selection activeCell="E12" sqref="E12"/>
    </sheetView>
  </sheetViews>
  <sheetFormatPr defaultColWidth="9" defaultRowHeight="14.25"/>
  <cols>
    <col min="1" max="1" width="10.625" customWidth="1"/>
    <col min="2" max="2" width="35.8666666666667" customWidth="1"/>
    <col min="3" max="3" width="5.625" customWidth="1"/>
    <col min="4" max="4" width="9.875" customWidth="1"/>
    <col min="5" max="6" width="11.4083333333333" style="1" customWidth="1"/>
    <col min="7" max="7" width="11.9583333333333" customWidth="1"/>
    <col min="8" max="8" width="12.825" style="1" customWidth="1"/>
    <col min="10" max="10" width="10.375" hidden="1" customWidth="1"/>
  </cols>
  <sheetData>
    <row r="1" customFormat="1" ht="32.95" customHeight="1" spans="1:10">
      <c r="A1" s="2" t="s">
        <v>55</v>
      </c>
      <c r="B1" s="2"/>
      <c r="C1" s="2"/>
      <c r="D1" s="2"/>
      <c r="E1" s="2"/>
      <c r="F1" s="2"/>
      <c r="H1" s="1"/>
    </row>
    <row r="2" customFormat="1" ht="13.9" customHeight="1" spans="1:10">
      <c r="A2" s="4" t="s">
        <v>56</v>
      </c>
      <c r="B2" s="4"/>
      <c r="C2" s="4"/>
      <c r="D2" s="4" t="s">
        <v>57</v>
      </c>
      <c r="E2" s="5"/>
      <c r="F2" s="5"/>
      <c r="H2" s="1"/>
    </row>
    <row r="3" customFormat="1" ht="13.9" customHeight="1" spans="1:10">
      <c r="A3" s="4" t="s">
        <v>58</v>
      </c>
      <c r="B3" s="4"/>
      <c r="C3" s="4"/>
      <c r="D3" s="4" t="s">
        <v>59</v>
      </c>
      <c r="E3" s="5" t="s">
        <v>60</v>
      </c>
      <c r="F3" s="5"/>
      <c r="H3" s="1"/>
    </row>
    <row r="4" customFormat="1" ht="27.85" customHeight="1" spans="1:10">
      <c r="A4" s="6" t="s">
        <v>61</v>
      </c>
      <c r="B4" s="7"/>
      <c r="C4" s="7"/>
      <c r="D4" s="7"/>
      <c r="E4" s="7"/>
      <c r="F4" s="8"/>
      <c r="H4" s="1"/>
      <c r="J4" t="s">
        <v>62</v>
      </c>
    </row>
    <row r="5" customFormat="1" ht="13.9" customHeight="1" spans="1:10">
      <c r="A5" s="9" t="s">
        <v>17</v>
      </c>
      <c r="B5" s="10" t="s">
        <v>18</v>
      </c>
      <c r="C5" s="10" t="s">
        <v>63</v>
      </c>
      <c r="D5" s="10" t="s">
        <v>64</v>
      </c>
      <c r="E5" s="10" t="s">
        <v>65</v>
      </c>
      <c r="F5" s="11" t="s">
        <v>66</v>
      </c>
      <c r="H5" s="87" t="s">
        <v>67</v>
      </c>
      <c r="J5" s="88">
        <v>62156.2</v>
      </c>
    </row>
    <row r="6" customFormat="1" ht="13.2" customHeight="1" spans="1:10">
      <c r="A6" s="13" t="s">
        <v>68</v>
      </c>
      <c r="B6" s="14" t="s">
        <v>69</v>
      </c>
      <c r="C6" s="15"/>
      <c r="D6" s="16"/>
      <c r="E6" s="15"/>
      <c r="F6" s="17"/>
      <c r="H6" s="89"/>
    </row>
    <row r="7" customFormat="1" ht="13.9" customHeight="1" spans="1:10">
      <c r="A7" s="13" t="s">
        <v>70</v>
      </c>
      <c r="B7" s="14" t="s">
        <v>71</v>
      </c>
      <c r="C7" s="15" t="s">
        <v>72</v>
      </c>
      <c r="D7" s="19">
        <v>1</v>
      </c>
      <c r="E7" s="22">
        <f>ROUND((SUM(汇总表!E7:E15,F9:F10,H11,F12,F17:F18,F20)-J5)*4/1000,2)</f>
        <v>2003.66</v>
      </c>
      <c r="F7" s="21">
        <f t="shared" ref="F7:F22" si="0">ROUND(ROUND(E7,2)*D7,0)</f>
        <v>2004</v>
      </c>
      <c r="H7" s="72">
        <v>152405</v>
      </c>
    </row>
    <row r="8" customFormat="1" ht="13.2" customHeight="1" spans="1:10">
      <c r="A8" s="13" t="s">
        <v>73</v>
      </c>
      <c r="B8" s="14" t="s">
        <v>74</v>
      </c>
      <c r="C8" s="15"/>
      <c r="D8" s="19"/>
      <c r="E8" s="22"/>
      <c r="F8" s="21">
        <f t="shared" si="0"/>
        <v>0</v>
      </c>
      <c r="H8" s="72"/>
    </row>
    <row r="9" customFormat="1" ht="13.2" customHeight="1" spans="1:10">
      <c r="A9" s="13" t="s">
        <v>75</v>
      </c>
      <c r="B9" s="14" t="s">
        <v>76</v>
      </c>
      <c r="C9" s="15" t="s">
        <v>72</v>
      </c>
      <c r="D9" s="19">
        <v>1</v>
      </c>
      <c r="E9" s="22">
        <f>SUM(汇总表!E7:E15)*2/1000</f>
        <v>0</v>
      </c>
      <c r="F9" s="21">
        <f t="shared" si="0"/>
        <v>0</v>
      </c>
      <c r="H9" s="72"/>
    </row>
    <row r="10" customFormat="1" ht="13.9" customHeight="1" spans="1:10">
      <c r="A10" s="13" t="s">
        <v>77</v>
      </c>
      <c r="B10" s="14" t="s">
        <v>78</v>
      </c>
      <c r="C10" s="15" t="s">
        <v>72</v>
      </c>
      <c r="D10" s="19">
        <v>1</v>
      </c>
      <c r="E10" s="22">
        <f>SUM(汇总表!E7:E15)*3/1000</f>
        <v>0</v>
      </c>
      <c r="F10" s="21">
        <f t="shared" si="0"/>
        <v>0</v>
      </c>
      <c r="H10" s="72"/>
    </row>
    <row r="11" customFormat="1" ht="13.2" customHeight="1" spans="1:10">
      <c r="A11" s="13" t="s">
        <v>79</v>
      </c>
      <c r="B11" s="14" t="s">
        <v>80</v>
      </c>
      <c r="C11" s="15" t="s">
        <v>72</v>
      </c>
      <c r="D11" s="19">
        <v>1</v>
      </c>
      <c r="E11" s="22" t="s">
        <v>81</v>
      </c>
      <c r="F11" s="21" t="s">
        <v>81</v>
      </c>
      <c r="H11" s="72">
        <v>563071</v>
      </c>
    </row>
    <row r="12" customFormat="1" ht="13.9" customHeight="1" spans="1:10">
      <c r="A12" s="13" t="s">
        <v>82</v>
      </c>
      <c r="B12" s="14" t="s">
        <v>83</v>
      </c>
      <c r="C12" s="15" t="s">
        <v>72</v>
      </c>
      <c r="D12" s="19">
        <v>1</v>
      </c>
      <c r="E12" s="20"/>
      <c r="F12" s="21">
        <f t="shared" si="0"/>
        <v>0</v>
      </c>
      <c r="H12" s="90" t="s">
        <v>84</v>
      </c>
    </row>
    <row r="13" customFormat="1" ht="13.2" customHeight="1" spans="1:10">
      <c r="A13" s="13" t="s">
        <v>85</v>
      </c>
      <c r="B13" s="14" t="s">
        <v>86</v>
      </c>
      <c r="C13" s="15"/>
      <c r="D13" s="19"/>
      <c r="E13" s="20"/>
      <c r="F13" s="21">
        <f t="shared" si="0"/>
        <v>0</v>
      </c>
      <c r="H13" s="72"/>
    </row>
    <row r="14" customFormat="1" ht="13.2" customHeight="1" spans="1:10">
      <c r="A14" s="13" t="s">
        <v>87</v>
      </c>
      <c r="B14" s="14" t="s">
        <v>88</v>
      </c>
      <c r="C14" s="15" t="s">
        <v>72</v>
      </c>
      <c r="D14" s="19">
        <v>1</v>
      </c>
      <c r="E14" s="20"/>
      <c r="F14" s="21">
        <f t="shared" si="0"/>
        <v>0</v>
      </c>
      <c r="H14" s="72">
        <v>66000</v>
      </c>
    </row>
    <row r="15" customFormat="1" ht="13.9" customHeight="1" spans="1:10">
      <c r="A15" s="13" t="s">
        <v>89</v>
      </c>
      <c r="B15" s="14" t="s">
        <v>90</v>
      </c>
      <c r="C15" s="15" t="s">
        <v>72</v>
      </c>
      <c r="D15" s="19">
        <v>1</v>
      </c>
      <c r="E15" s="20"/>
      <c r="F15" s="21">
        <f t="shared" si="0"/>
        <v>0</v>
      </c>
      <c r="H15" s="72">
        <v>54000</v>
      </c>
    </row>
    <row r="16" customFormat="1" ht="13.2" customHeight="1" spans="1:10">
      <c r="A16" s="13" t="s">
        <v>91</v>
      </c>
      <c r="B16" s="14" t="s">
        <v>92</v>
      </c>
      <c r="C16" s="15"/>
      <c r="D16" s="19"/>
      <c r="E16" s="20"/>
      <c r="F16" s="21">
        <f t="shared" si="0"/>
        <v>0</v>
      </c>
      <c r="H16" s="72"/>
    </row>
    <row r="17" customFormat="1" ht="13.2" customHeight="1" spans="1:8">
      <c r="A17" s="13" t="s">
        <v>93</v>
      </c>
      <c r="B17" s="14" t="s">
        <v>94</v>
      </c>
      <c r="C17" s="15" t="s">
        <v>72</v>
      </c>
      <c r="D17" s="19">
        <v>1</v>
      </c>
      <c r="E17" s="20"/>
      <c r="F17" s="21">
        <f t="shared" si="0"/>
        <v>0</v>
      </c>
      <c r="H17" s="72">
        <v>235549</v>
      </c>
    </row>
    <row r="18" customFormat="1" ht="13.9" customHeight="1" spans="1:8">
      <c r="A18" s="13" t="s">
        <v>95</v>
      </c>
      <c r="B18" s="14" t="s">
        <v>96</v>
      </c>
      <c r="C18" s="15" t="s">
        <v>97</v>
      </c>
      <c r="D18" s="19">
        <v>1</v>
      </c>
      <c r="E18" s="20"/>
      <c r="F18" s="21">
        <f t="shared" si="0"/>
        <v>0</v>
      </c>
      <c r="H18" s="72">
        <v>433522</v>
      </c>
    </row>
    <row r="19" customFormat="1" ht="13.2" customHeight="1" spans="1:8">
      <c r="A19" s="13" t="s">
        <v>98</v>
      </c>
      <c r="B19" s="14" t="s">
        <v>99</v>
      </c>
      <c r="C19" s="15"/>
      <c r="D19" s="19"/>
      <c r="E19" s="20"/>
      <c r="F19" s="21">
        <f t="shared" si="0"/>
        <v>0</v>
      </c>
      <c r="H19" s="72"/>
    </row>
    <row r="20" customFormat="1" ht="13.2" customHeight="1" spans="1:8">
      <c r="A20" s="13" t="s">
        <v>100</v>
      </c>
      <c r="B20" s="14" t="s">
        <v>99</v>
      </c>
      <c r="C20" s="15" t="s">
        <v>72</v>
      </c>
      <c r="D20" s="19">
        <v>1</v>
      </c>
      <c r="E20" s="20"/>
      <c r="F20" s="21">
        <f t="shared" si="0"/>
        <v>0</v>
      </c>
      <c r="H20" s="72">
        <v>942035</v>
      </c>
    </row>
    <row r="21" customFormat="1" ht="13.9" customHeight="1" spans="1:8">
      <c r="A21" s="13"/>
      <c r="B21" s="14"/>
      <c r="C21" s="15"/>
      <c r="D21" s="16"/>
      <c r="E21" s="15"/>
      <c r="F21" s="17"/>
      <c r="H21" s="3"/>
    </row>
    <row r="22" customFormat="1" ht="13.2" customHeight="1" spans="1:8">
      <c r="A22" s="13"/>
      <c r="B22" s="14"/>
      <c r="C22" s="15"/>
      <c r="D22" s="16"/>
      <c r="E22" s="15"/>
      <c r="F22" s="17"/>
      <c r="H22" s="3"/>
    </row>
    <row r="23" customFormat="1" ht="13.2" customHeight="1" spans="1:8">
      <c r="A23" s="13"/>
      <c r="B23" s="14"/>
      <c r="C23" s="15"/>
      <c r="D23" s="16"/>
      <c r="E23" s="15"/>
      <c r="F23" s="17"/>
      <c r="H23" s="3"/>
    </row>
    <row r="24" customFormat="1" ht="13.9" customHeight="1" spans="1:8">
      <c r="A24" s="13"/>
      <c r="B24" s="14"/>
      <c r="C24" s="15"/>
      <c r="D24" s="16"/>
      <c r="E24" s="15"/>
      <c r="F24" s="17"/>
      <c r="H24" s="3"/>
    </row>
    <row r="25" customFormat="1" ht="13.2" customHeight="1" spans="1:8">
      <c r="A25" s="13"/>
      <c r="B25" s="14"/>
      <c r="C25" s="15"/>
      <c r="D25" s="16"/>
      <c r="E25" s="15"/>
      <c r="F25" s="17"/>
      <c r="H25" s="3"/>
    </row>
    <row r="26" customFormat="1" ht="13.2" customHeight="1" spans="1:8">
      <c r="A26" s="13"/>
      <c r="B26" s="14"/>
      <c r="C26" s="15"/>
      <c r="D26" s="16"/>
      <c r="E26" s="15"/>
      <c r="F26" s="17"/>
      <c r="H26" s="3"/>
    </row>
    <row r="27" customFormat="1" ht="13.9" customHeight="1" spans="1:8">
      <c r="A27" s="13"/>
      <c r="B27" s="14"/>
      <c r="C27" s="15"/>
      <c r="D27" s="16"/>
      <c r="E27" s="15"/>
      <c r="F27" s="17"/>
      <c r="H27" s="3"/>
    </row>
    <row r="28" customFormat="1" ht="13.2" customHeight="1" spans="1:8">
      <c r="A28" s="13"/>
      <c r="B28" s="14"/>
      <c r="C28" s="15"/>
      <c r="D28" s="16"/>
      <c r="E28" s="15"/>
      <c r="F28" s="17"/>
      <c r="H28" s="3"/>
    </row>
    <row r="29" customFormat="1" ht="13.9" customHeight="1" spans="1:8">
      <c r="A29" s="13"/>
      <c r="B29" s="14"/>
      <c r="C29" s="15"/>
      <c r="D29" s="16"/>
      <c r="E29" s="15"/>
      <c r="F29" s="17"/>
      <c r="H29" s="3"/>
    </row>
    <row r="30" customFormat="1" ht="13.2" customHeight="1" spans="1:8">
      <c r="A30" s="13"/>
      <c r="B30" s="14"/>
      <c r="C30" s="15"/>
      <c r="D30" s="16"/>
      <c r="E30" s="15"/>
      <c r="F30" s="17"/>
      <c r="H30" s="3"/>
    </row>
    <row r="31" customFormat="1" ht="13.2" customHeight="1" spans="1:8">
      <c r="A31" s="13"/>
      <c r="B31" s="14"/>
      <c r="C31" s="15"/>
      <c r="D31" s="16"/>
      <c r="E31" s="15"/>
      <c r="F31" s="17"/>
      <c r="H31" s="3"/>
    </row>
    <row r="32" customFormat="1" ht="13.9" customHeight="1" spans="1:8">
      <c r="A32" s="13"/>
      <c r="B32" s="14"/>
      <c r="C32" s="15"/>
      <c r="D32" s="16"/>
      <c r="E32" s="15"/>
      <c r="F32" s="17"/>
      <c r="H32" s="3"/>
    </row>
    <row r="33" customFormat="1" ht="13.2" customHeight="1" spans="1:8">
      <c r="A33" s="13"/>
      <c r="B33" s="14"/>
      <c r="C33" s="15"/>
      <c r="D33" s="16"/>
      <c r="E33" s="15"/>
      <c r="F33" s="17"/>
      <c r="H33" s="3"/>
    </row>
    <row r="34" customFormat="1" ht="13.2" customHeight="1" spans="1:8">
      <c r="A34" s="13"/>
      <c r="B34" s="14"/>
      <c r="C34" s="15"/>
      <c r="D34" s="16"/>
      <c r="E34" s="15"/>
      <c r="F34" s="17"/>
      <c r="H34" s="3"/>
    </row>
    <row r="35" customFormat="1" ht="13.9" customHeight="1" spans="1:8">
      <c r="A35" s="13"/>
      <c r="B35" s="14"/>
      <c r="C35" s="15"/>
      <c r="D35" s="16"/>
      <c r="E35" s="15"/>
      <c r="F35" s="17"/>
      <c r="H35" s="3"/>
    </row>
    <row r="36" customFormat="1" ht="13.2" customHeight="1" spans="1:8">
      <c r="A36" s="13"/>
      <c r="B36" s="14"/>
      <c r="C36" s="15"/>
      <c r="D36" s="16"/>
      <c r="E36" s="15"/>
      <c r="F36" s="17"/>
      <c r="H36" s="3"/>
    </row>
    <row r="37" customFormat="1" ht="13.9" customHeight="1" spans="1:8">
      <c r="A37" s="13"/>
      <c r="B37" s="14"/>
      <c r="C37" s="15"/>
      <c r="D37" s="16"/>
      <c r="E37" s="15"/>
      <c r="F37" s="17"/>
      <c r="H37" s="3"/>
    </row>
    <row r="38" customFormat="1" ht="13.2" customHeight="1" spans="1:8">
      <c r="A38" s="13"/>
      <c r="B38" s="14"/>
      <c r="C38" s="15"/>
      <c r="D38" s="16"/>
      <c r="E38" s="15"/>
      <c r="F38" s="17"/>
      <c r="H38" s="3"/>
    </row>
    <row r="39" customFormat="1" ht="13.2" customHeight="1" spans="1:8">
      <c r="A39" s="13"/>
      <c r="B39" s="14"/>
      <c r="C39" s="15"/>
      <c r="D39" s="16"/>
      <c r="E39" s="15"/>
      <c r="F39" s="17"/>
      <c r="H39" s="3"/>
    </row>
    <row r="40" customFormat="1" ht="13.9" customHeight="1" spans="1:8">
      <c r="A40" s="13"/>
      <c r="B40" s="14"/>
      <c r="C40" s="15"/>
      <c r="D40" s="16"/>
      <c r="E40" s="15"/>
      <c r="F40" s="17"/>
      <c r="H40" s="3"/>
    </row>
    <row r="41" customFormat="1" ht="13.2" customHeight="1" spans="1:8">
      <c r="A41" s="13"/>
      <c r="B41" s="14"/>
      <c r="C41" s="15"/>
      <c r="D41" s="16"/>
      <c r="E41" s="15"/>
      <c r="F41" s="17"/>
      <c r="H41" s="3"/>
    </row>
    <row r="42" customFormat="1" ht="13.2" customHeight="1" spans="1:8">
      <c r="A42" s="13"/>
      <c r="B42" s="14"/>
      <c r="C42" s="15"/>
      <c r="D42" s="16"/>
      <c r="E42" s="15"/>
      <c r="F42" s="17"/>
      <c r="H42" s="3"/>
    </row>
    <row r="43" customFormat="1" ht="13.9" customHeight="1" spans="1:8">
      <c r="A43" s="13"/>
      <c r="B43" s="14"/>
      <c r="C43" s="15"/>
      <c r="D43" s="16"/>
      <c r="E43" s="15"/>
      <c r="F43" s="17"/>
      <c r="H43" s="3"/>
    </row>
    <row r="44" customFormat="1" ht="13.2" customHeight="1" spans="1:8">
      <c r="A44" s="13"/>
      <c r="B44" s="14"/>
      <c r="C44" s="15"/>
      <c r="D44" s="16"/>
      <c r="E44" s="15"/>
      <c r="F44" s="17"/>
      <c r="H44" s="3"/>
    </row>
    <row r="45" customFormat="1" ht="13.9" customHeight="1" spans="1:8">
      <c r="A45" s="13"/>
      <c r="B45" s="14"/>
      <c r="C45" s="15"/>
      <c r="D45" s="16"/>
      <c r="E45" s="15"/>
      <c r="F45" s="17"/>
      <c r="H45" s="3"/>
    </row>
    <row r="46" customFormat="1" ht="13.2" customHeight="1" spans="1:8">
      <c r="A46" s="13"/>
      <c r="B46" s="14"/>
      <c r="C46" s="15"/>
      <c r="D46" s="16"/>
      <c r="E46" s="15"/>
      <c r="F46" s="17"/>
      <c r="H46" s="3"/>
    </row>
    <row r="47" customFormat="1" ht="13.2" customHeight="1" spans="1:8">
      <c r="A47" s="13"/>
      <c r="B47" s="14"/>
      <c r="C47" s="15"/>
      <c r="D47" s="16"/>
      <c r="E47" s="15"/>
      <c r="F47" s="17"/>
      <c r="H47" s="3"/>
    </row>
    <row r="48" customFormat="1" ht="27.85" customHeight="1" spans="1:8">
      <c r="A48" s="23"/>
      <c r="B48" s="24" t="s">
        <v>101</v>
      </c>
      <c r="C48" s="24"/>
      <c r="D48" s="25">
        <f>SUM(F7:F10)+SUM(F12:F20)</f>
        <v>2004</v>
      </c>
      <c r="E48" s="25"/>
      <c r="F48" s="26"/>
      <c r="H48" s="3"/>
    </row>
    <row r="49" customFormat="1" ht="16.1" customHeight="1" spans="1:8">
      <c r="A49" s="27" t="s">
        <v>11</v>
      </c>
      <c r="B49" s="27"/>
      <c r="C49" s="27"/>
      <c r="D49" s="27"/>
      <c r="E49" s="27"/>
      <c r="F49" s="27"/>
      <c r="H49" s="3"/>
    </row>
    <row r="50" customFormat="1" ht="16.85" customHeight="1" spans="1:8">
      <c r="A50" s="4"/>
      <c r="B50" s="4"/>
      <c r="C50" s="4"/>
      <c r="D50" s="4"/>
      <c r="E50" s="5"/>
      <c r="F50" s="5"/>
      <c r="H50" s="3"/>
    </row>
    <row r="51" customFormat="1" ht="16.85" customHeight="1" spans="1:8">
      <c r="A51" s="4"/>
      <c r="B51" s="4"/>
      <c r="C51" s="4"/>
      <c r="D51" s="4"/>
      <c r="E51" s="5"/>
      <c r="F51" s="5"/>
      <c r="H51" s="1"/>
    </row>
  </sheetData>
  <sheetProtection algorithmName="SHA-512" hashValue="pf2lj+KputTjTRUahps0LATkJb/ay7JuT8Cu5KxEK3eLApeDZoLgmprrsjPSCdpAf1DV5lBhR0OUpL7jIOdjTg==" saltValue="mbebPEOVkkpMrGz6RsUBqg==" spinCount="100000" sheet="1" selectLockedCells="1" objects="1"/>
  <mergeCells count="10">
    <mergeCell ref="A1:F1"/>
    <mergeCell ref="A2:C2"/>
    <mergeCell ref="D2:F2"/>
    <mergeCell ref="A3:C3"/>
    <mergeCell ref="A4:F4"/>
    <mergeCell ref="B48:C48"/>
    <mergeCell ref="D48:F48"/>
    <mergeCell ref="A49:F49"/>
    <mergeCell ref="A50:F50"/>
    <mergeCell ref="A51:F51"/>
  </mergeCells>
  <dataValidations count="1">
    <dataValidation type="decimal" operator="greaterThanOrEqual" allowBlank="1" showInputMessage="1" showErrorMessage="1" sqref="E12">
      <formula1>100000</formula1>
    </dataValidation>
  </dataValidations>
  <printOptions horizontalCentered="1"/>
  <pageMargins left="0.393055555555556" right="0.393055555555556" top="0.314583333333333" bottom="0.314583333333333" header="0" footer="0"/>
  <pageSetup paperSize="9" fitToWidth="0" fitToHeight="0" orientation="portrait"/>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1"/>
  <sheetViews>
    <sheetView showZeros="0" view="pageBreakPreview" zoomScale="115" zoomScaleNormal="100" workbookViewId="0">
      <selection activeCell="E8" sqref="E8"/>
    </sheetView>
  </sheetViews>
  <sheetFormatPr defaultColWidth="9" defaultRowHeight="14.25" outlineLevelCol="7"/>
  <cols>
    <col min="1" max="1" width="10.625" customWidth="1"/>
    <col min="2" max="2" width="35.8666666666667" customWidth="1"/>
    <col min="3" max="3" width="5.625" customWidth="1"/>
    <col min="4" max="4" width="9.875" customWidth="1"/>
    <col min="5" max="6" width="11.4083333333333" style="1" customWidth="1"/>
    <col min="7" max="7" width="11.9583333333333" customWidth="1"/>
    <col min="8" max="8" width="12.825" style="1" customWidth="1"/>
  </cols>
  <sheetData>
    <row r="1" customFormat="1" ht="32.95" customHeight="1" spans="1:8">
      <c r="A1" s="2" t="s">
        <v>55</v>
      </c>
      <c r="B1" s="2"/>
      <c r="C1" s="2"/>
      <c r="D1" s="2"/>
      <c r="E1" s="2"/>
      <c r="F1" s="2"/>
      <c r="H1" s="3"/>
    </row>
    <row r="2" customFormat="1" ht="13.9" customHeight="1" spans="1:8">
      <c r="A2" s="4" t="s">
        <v>56</v>
      </c>
      <c r="B2" s="4"/>
      <c r="C2" s="4"/>
      <c r="D2" s="4" t="s">
        <v>57</v>
      </c>
      <c r="E2" s="5"/>
      <c r="F2" s="5"/>
      <c r="H2" s="3"/>
    </row>
    <row r="3" customFormat="1" ht="13.9" customHeight="1" spans="1:8">
      <c r="A3" s="4" t="s">
        <v>58</v>
      </c>
      <c r="B3" s="4"/>
      <c r="C3" s="4"/>
      <c r="D3" s="4" t="s">
        <v>102</v>
      </c>
      <c r="E3" s="5" t="s">
        <v>60</v>
      </c>
      <c r="F3" s="5"/>
      <c r="H3" s="3"/>
    </row>
    <row r="4" customFormat="1" ht="27.85" customHeight="1" spans="1:8">
      <c r="A4" s="6" t="s">
        <v>103</v>
      </c>
      <c r="B4" s="7"/>
      <c r="C4" s="7"/>
      <c r="D4" s="7"/>
      <c r="E4" s="7"/>
      <c r="F4" s="8"/>
      <c r="H4" s="3"/>
    </row>
    <row r="5" customFormat="1" ht="13.9" customHeight="1" spans="1:8">
      <c r="A5" s="9" t="s">
        <v>17</v>
      </c>
      <c r="B5" s="10" t="s">
        <v>18</v>
      </c>
      <c r="C5" s="10" t="s">
        <v>63</v>
      </c>
      <c r="D5" s="10" t="s">
        <v>64</v>
      </c>
      <c r="E5" s="10" t="s">
        <v>65</v>
      </c>
      <c r="F5" s="11" t="s">
        <v>66</v>
      </c>
      <c r="H5" s="12" t="s">
        <v>67</v>
      </c>
    </row>
    <row r="6" customFormat="1" ht="13.2" customHeight="1" spans="1:8">
      <c r="A6" s="13" t="s">
        <v>104</v>
      </c>
      <c r="B6" s="14" t="s">
        <v>105</v>
      </c>
      <c r="C6" s="15"/>
      <c r="D6" s="16"/>
      <c r="E6" s="15"/>
      <c r="F6" s="17"/>
      <c r="H6" s="28"/>
    </row>
    <row r="7" customFormat="1" ht="13.9" customHeight="1" spans="1:8">
      <c r="A7" s="13" t="s">
        <v>104</v>
      </c>
      <c r="B7" s="14" t="s">
        <v>105</v>
      </c>
      <c r="C7" s="15"/>
      <c r="D7" s="16"/>
      <c r="E7" s="15"/>
      <c r="F7" s="17"/>
      <c r="H7" s="28"/>
    </row>
    <row r="8" customFormat="1" ht="13.2" customHeight="1" spans="1:8">
      <c r="A8" s="13" t="s">
        <v>106</v>
      </c>
      <c r="B8" s="14" t="s">
        <v>107</v>
      </c>
      <c r="C8" s="15" t="s">
        <v>108</v>
      </c>
      <c r="D8" s="19">
        <v>254.7</v>
      </c>
      <c r="E8" s="20"/>
      <c r="F8" s="21">
        <f>ROUND(ROUND(E8,2)*D8,0)</f>
        <v>0</v>
      </c>
      <c r="H8" s="72">
        <v>747.77</v>
      </c>
    </row>
    <row r="9" customFormat="1" ht="13.2" customHeight="1" spans="1:8">
      <c r="A9" s="13" t="s">
        <v>109</v>
      </c>
      <c r="B9" s="14" t="s">
        <v>110</v>
      </c>
      <c r="C9" s="15" t="s">
        <v>111</v>
      </c>
      <c r="D9" s="19">
        <v>120</v>
      </c>
      <c r="E9" s="20"/>
      <c r="F9" s="21">
        <f>ROUND(ROUND(E9,2)*D9,0)</f>
        <v>0</v>
      </c>
      <c r="H9" s="72">
        <v>116.03</v>
      </c>
    </row>
    <row r="10" customFormat="1" ht="13.9" customHeight="1" spans="1:8">
      <c r="A10" s="13" t="s">
        <v>112</v>
      </c>
      <c r="B10" s="14" t="s">
        <v>113</v>
      </c>
      <c r="C10" s="15"/>
      <c r="D10" s="19"/>
      <c r="E10" s="20"/>
      <c r="F10" s="21">
        <f t="shared" ref="F10:F25" si="0">ROUND(ROUND(E10,2)*D10,0)</f>
        <v>0</v>
      </c>
      <c r="H10" s="72"/>
    </row>
    <row r="11" customFormat="1" ht="13.2" customHeight="1" spans="1:8">
      <c r="A11" s="13" t="s">
        <v>114</v>
      </c>
      <c r="B11" s="14" t="s">
        <v>115</v>
      </c>
      <c r="C11" s="15" t="s">
        <v>116</v>
      </c>
      <c r="D11" s="19">
        <v>12</v>
      </c>
      <c r="E11" s="20"/>
      <c r="F11" s="21">
        <f t="shared" si="0"/>
        <v>0</v>
      </c>
      <c r="H11" s="72">
        <v>2348</v>
      </c>
    </row>
    <row r="12" customFormat="1" ht="13.2" customHeight="1" spans="1:8">
      <c r="A12" s="13" t="s">
        <v>117</v>
      </c>
      <c r="B12" s="14" t="s">
        <v>118</v>
      </c>
      <c r="C12" s="15" t="s">
        <v>119</v>
      </c>
      <c r="D12" s="19">
        <v>12</v>
      </c>
      <c r="E12" s="20"/>
      <c r="F12" s="21">
        <f t="shared" si="0"/>
        <v>0</v>
      </c>
      <c r="H12" s="72">
        <v>46</v>
      </c>
    </row>
    <row r="13" customFormat="1" ht="13.9" customHeight="1" spans="1:8">
      <c r="A13" s="13" t="s">
        <v>120</v>
      </c>
      <c r="B13" s="14" t="s">
        <v>121</v>
      </c>
      <c r="C13" s="15" t="s">
        <v>122</v>
      </c>
      <c r="D13" s="19">
        <v>12</v>
      </c>
      <c r="E13" s="20"/>
      <c r="F13" s="21">
        <f t="shared" si="0"/>
        <v>0</v>
      </c>
      <c r="H13" s="72">
        <v>83</v>
      </c>
    </row>
    <row r="14" customFormat="1" ht="13.2" customHeight="1" spans="1:8">
      <c r="A14" s="13" t="s">
        <v>123</v>
      </c>
      <c r="B14" s="14" t="s">
        <v>124</v>
      </c>
      <c r="C14" s="15" t="s">
        <v>122</v>
      </c>
      <c r="D14" s="19">
        <v>12</v>
      </c>
      <c r="E14" s="20"/>
      <c r="F14" s="21">
        <f t="shared" si="0"/>
        <v>0</v>
      </c>
      <c r="H14" s="72">
        <v>320</v>
      </c>
    </row>
    <row r="15" customFormat="1" ht="13.2" customHeight="1" spans="1:8">
      <c r="A15" s="13" t="s">
        <v>125</v>
      </c>
      <c r="B15" s="14" t="s">
        <v>126</v>
      </c>
      <c r="C15" s="15" t="s">
        <v>122</v>
      </c>
      <c r="D15" s="19">
        <v>12</v>
      </c>
      <c r="E15" s="20"/>
      <c r="F15" s="21">
        <f t="shared" si="0"/>
        <v>0</v>
      </c>
      <c r="H15" s="72">
        <v>311.5</v>
      </c>
    </row>
    <row r="16" customFormat="1" ht="13.9" customHeight="1" spans="1:8">
      <c r="A16" s="13" t="s">
        <v>127</v>
      </c>
      <c r="B16" s="14" t="s">
        <v>128</v>
      </c>
      <c r="C16" s="15" t="s">
        <v>122</v>
      </c>
      <c r="D16" s="19">
        <v>60</v>
      </c>
      <c r="E16" s="20"/>
      <c r="F16" s="21">
        <f t="shared" si="0"/>
        <v>0</v>
      </c>
      <c r="H16" s="72">
        <v>32.3</v>
      </c>
    </row>
    <row r="17" customFormat="1" ht="13.2" customHeight="1" spans="1:8">
      <c r="A17" s="13" t="s">
        <v>129</v>
      </c>
      <c r="B17" s="14" t="s">
        <v>130</v>
      </c>
      <c r="C17" s="15" t="s">
        <v>131</v>
      </c>
      <c r="D17" s="19">
        <v>95</v>
      </c>
      <c r="E17" s="20"/>
      <c r="F17" s="21">
        <f t="shared" si="0"/>
        <v>0</v>
      </c>
      <c r="H17" s="72">
        <v>130.35</v>
      </c>
    </row>
    <row r="18" customFormat="1" ht="13.9" customHeight="1" spans="1:8">
      <c r="A18" s="13" t="s">
        <v>132</v>
      </c>
      <c r="B18" s="14" t="s">
        <v>133</v>
      </c>
      <c r="C18" s="15" t="s">
        <v>119</v>
      </c>
      <c r="D18" s="19">
        <v>12</v>
      </c>
      <c r="E18" s="20"/>
      <c r="F18" s="21">
        <f t="shared" si="0"/>
        <v>0</v>
      </c>
      <c r="H18" s="72">
        <v>134.5</v>
      </c>
    </row>
    <row r="19" customFormat="1" ht="13.2" customHeight="1" spans="1:8">
      <c r="A19" s="13" t="s">
        <v>134</v>
      </c>
      <c r="B19" s="14" t="s">
        <v>135</v>
      </c>
      <c r="C19" s="15" t="s">
        <v>119</v>
      </c>
      <c r="D19" s="19">
        <v>12</v>
      </c>
      <c r="E19" s="20"/>
      <c r="F19" s="21">
        <f t="shared" si="0"/>
        <v>0</v>
      </c>
      <c r="H19" s="72">
        <v>226.5</v>
      </c>
    </row>
    <row r="20" customFormat="1" ht="13.2" customHeight="1" spans="1:8">
      <c r="A20" s="13" t="s">
        <v>136</v>
      </c>
      <c r="B20" s="14" t="s">
        <v>137</v>
      </c>
      <c r="C20" s="15" t="s">
        <v>119</v>
      </c>
      <c r="D20" s="19">
        <v>12</v>
      </c>
      <c r="E20" s="20"/>
      <c r="F20" s="21">
        <f t="shared" si="0"/>
        <v>0</v>
      </c>
      <c r="H20" s="72">
        <v>72</v>
      </c>
    </row>
    <row r="21" customFormat="1" ht="13.9" customHeight="1" spans="1:8">
      <c r="A21" s="13" t="s">
        <v>138</v>
      </c>
      <c r="B21" s="14" t="s">
        <v>139</v>
      </c>
      <c r="C21" s="15" t="s">
        <v>122</v>
      </c>
      <c r="D21" s="19">
        <v>12</v>
      </c>
      <c r="E21" s="20"/>
      <c r="F21" s="21">
        <f t="shared" si="0"/>
        <v>0</v>
      </c>
      <c r="H21" s="72">
        <v>308.5</v>
      </c>
    </row>
    <row r="22" customFormat="1" ht="13.2" customHeight="1" spans="1:8">
      <c r="A22" s="13" t="s">
        <v>140</v>
      </c>
      <c r="B22" s="14" t="s">
        <v>141</v>
      </c>
      <c r="C22" s="15" t="s">
        <v>122</v>
      </c>
      <c r="D22" s="19">
        <v>12</v>
      </c>
      <c r="E22" s="20"/>
      <c r="F22" s="21">
        <f t="shared" si="0"/>
        <v>0</v>
      </c>
      <c r="H22" s="72">
        <v>728</v>
      </c>
    </row>
    <row r="23" customFormat="1" ht="13.2" customHeight="1" spans="1:8">
      <c r="A23" s="13" t="s">
        <v>142</v>
      </c>
      <c r="B23" s="14" t="s">
        <v>143</v>
      </c>
      <c r="C23" s="15" t="s">
        <v>119</v>
      </c>
      <c r="D23" s="19">
        <v>12</v>
      </c>
      <c r="E23" s="20"/>
      <c r="F23" s="21">
        <f t="shared" si="0"/>
        <v>0</v>
      </c>
      <c r="H23" s="72">
        <v>1004.5</v>
      </c>
    </row>
    <row r="24" customFormat="1" ht="13.9" customHeight="1" spans="1:8">
      <c r="A24" s="13" t="s">
        <v>144</v>
      </c>
      <c r="B24" s="14" t="s">
        <v>145</v>
      </c>
      <c r="C24" s="15" t="s">
        <v>122</v>
      </c>
      <c r="D24" s="19">
        <v>12</v>
      </c>
      <c r="E24" s="20"/>
      <c r="F24" s="21">
        <f t="shared" si="0"/>
        <v>0</v>
      </c>
      <c r="H24" s="72">
        <v>20</v>
      </c>
    </row>
    <row r="25" customFormat="1" ht="13.2" customHeight="1" spans="1:8">
      <c r="A25" s="13" t="s">
        <v>146</v>
      </c>
      <c r="B25" s="14" t="s">
        <v>147</v>
      </c>
      <c r="C25" s="15" t="s">
        <v>148</v>
      </c>
      <c r="D25" s="19">
        <v>1</v>
      </c>
      <c r="E25" s="20"/>
      <c r="F25" s="21">
        <f t="shared" si="0"/>
        <v>0</v>
      </c>
      <c r="H25" s="72">
        <v>2592</v>
      </c>
    </row>
    <row r="26" customFormat="1" ht="13.2" customHeight="1" spans="1:8">
      <c r="A26" s="13"/>
      <c r="B26" s="14"/>
      <c r="C26" s="15"/>
      <c r="D26" s="16"/>
      <c r="E26" s="15"/>
      <c r="F26" s="17"/>
      <c r="H26" s="3"/>
    </row>
    <row r="27" customFormat="1" ht="13.9" customHeight="1" spans="1:8">
      <c r="A27" s="13"/>
      <c r="B27" s="14"/>
      <c r="C27" s="15"/>
      <c r="D27" s="16"/>
      <c r="E27" s="15"/>
      <c r="F27" s="17"/>
      <c r="H27" s="3"/>
    </row>
    <row r="28" customFormat="1" ht="13.2" customHeight="1" spans="1:8">
      <c r="A28" s="13"/>
      <c r="B28" s="14"/>
      <c r="C28" s="15"/>
      <c r="D28" s="16"/>
      <c r="E28" s="15"/>
      <c r="F28" s="17"/>
      <c r="H28" s="3"/>
    </row>
    <row r="29" customFormat="1" ht="13.9" customHeight="1" spans="1:8">
      <c r="A29" s="13"/>
      <c r="B29" s="14"/>
      <c r="C29" s="15"/>
      <c r="D29" s="16"/>
      <c r="E29" s="15"/>
      <c r="F29" s="17"/>
      <c r="H29" s="3"/>
    </row>
    <row r="30" customFormat="1" ht="13.2" customHeight="1" spans="1:8">
      <c r="A30" s="13"/>
      <c r="B30" s="14"/>
      <c r="C30" s="15"/>
      <c r="D30" s="16"/>
      <c r="E30" s="15"/>
      <c r="F30" s="17"/>
      <c r="H30" s="3"/>
    </row>
    <row r="31" customFormat="1" ht="13.2" customHeight="1" spans="1:8">
      <c r="A31" s="13"/>
      <c r="B31" s="14"/>
      <c r="C31" s="15"/>
      <c r="D31" s="16"/>
      <c r="E31" s="15"/>
      <c r="F31" s="17"/>
      <c r="H31" s="3"/>
    </row>
    <row r="32" customFormat="1" ht="13.9" customHeight="1" spans="1:8">
      <c r="A32" s="13"/>
      <c r="B32" s="14"/>
      <c r="C32" s="15"/>
      <c r="D32" s="16"/>
      <c r="E32" s="15"/>
      <c r="F32" s="17"/>
      <c r="H32" s="3"/>
    </row>
    <row r="33" customFormat="1" ht="13.2" customHeight="1" spans="1:8">
      <c r="A33" s="13"/>
      <c r="B33" s="14"/>
      <c r="C33" s="15"/>
      <c r="D33" s="16"/>
      <c r="E33" s="15"/>
      <c r="F33" s="17"/>
      <c r="H33" s="3"/>
    </row>
    <row r="34" customFormat="1" ht="13.2" customHeight="1" spans="1:8">
      <c r="A34" s="13"/>
      <c r="B34" s="14"/>
      <c r="C34" s="15"/>
      <c r="D34" s="16"/>
      <c r="E34" s="15"/>
      <c r="F34" s="17"/>
      <c r="H34" s="3"/>
    </row>
    <row r="35" customFormat="1" ht="13.9" customHeight="1" spans="1:8">
      <c r="A35" s="13"/>
      <c r="B35" s="14"/>
      <c r="C35" s="15"/>
      <c r="D35" s="16"/>
      <c r="E35" s="15"/>
      <c r="F35" s="17"/>
      <c r="H35" s="3"/>
    </row>
    <row r="36" customFormat="1" ht="13.2" customHeight="1" spans="1:8">
      <c r="A36" s="13"/>
      <c r="B36" s="14"/>
      <c r="C36" s="15"/>
      <c r="D36" s="16"/>
      <c r="E36" s="15"/>
      <c r="F36" s="17"/>
      <c r="H36" s="3"/>
    </row>
    <row r="37" customFormat="1" ht="13.9" customHeight="1" spans="1:8">
      <c r="A37" s="13"/>
      <c r="B37" s="14"/>
      <c r="C37" s="15"/>
      <c r="D37" s="16"/>
      <c r="E37" s="15"/>
      <c r="F37" s="17"/>
      <c r="H37" s="3"/>
    </row>
    <row r="38" customFormat="1" ht="13.2" customHeight="1" spans="1:8">
      <c r="A38" s="13"/>
      <c r="B38" s="14"/>
      <c r="C38" s="15"/>
      <c r="D38" s="16"/>
      <c r="E38" s="15"/>
      <c r="F38" s="17"/>
      <c r="H38" s="3"/>
    </row>
    <row r="39" customFormat="1" ht="13.2" customHeight="1" spans="1:8">
      <c r="A39" s="13"/>
      <c r="B39" s="14"/>
      <c r="C39" s="15"/>
      <c r="D39" s="16"/>
      <c r="E39" s="15"/>
      <c r="F39" s="17"/>
      <c r="H39" s="3"/>
    </row>
    <row r="40" customFormat="1" ht="13.9" customHeight="1" spans="1:8">
      <c r="A40" s="13"/>
      <c r="B40" s="14"/>
      <c r="C40" s="15"/>
      <c r="D40" s="16"/>
      <c r="E40" s="15"/>
      <c r="F40" s="17"/>
      <c r="H40" s="3"/>
    </row>
    <row r="41" customFormat="1" ht="13.2" customHeight="1" spans="1:8">
      <c r="A41" s="13"/>
      <c r="B41" s="14"/>
      <c r="C41" s="15"/>
      <c r="D41" s="16"/>
      <c r="E41" s="15"/>
      <c r="F41" s="17"/>
      <c r="H41" s="3"/>
    </row>
    <row r="42" customFormat="1" ht="13.2" customHeight="1" spans="1:8">
      <c r="A42" s="13"/>
      <c r="B42" s="14"/>
      <c r="C42" s="15"/>
      <c r="D42" s="16"/>
      <c r="E42" s="15"/>
      <c r="F42" s="17"/>
      <c r="H42" s="3"/>
    </row>
    <row r="43" customFormat="1" ht="13.9" customHeight="1" spans="1:8">
      <c r="A43" s="13"/>
      <c r="B43" s="14"/>
      <c r="C43" s="15"/>
      <c r="D43" s="16"/>
      <c r="E43" s="15"/>
      <c r="F43" s="17"/>
      <c r="H43" s="3"/>
    </row>
    <row r="44" customFormat="1" ht="13.2" customHeight="1" spans="1:8">
      <c r="A44" s="13"/>
      <c r="B44" s="14"/>
      <c r="C44" s="15"/>
      <c r="D44" s="16"/>
      <c r="E44" s="15"/>
      <c r="F44" s="17"/>
      <c r="H44" s="3"/>
    </row>
    <row r="45" customFormat="1" ht="13.9" customHeight="1" spans="1:8">
      <c r="A45" s="13"/>
      <c r="B45" s="14"/>
      <c r="C45" s="15"/>
      <c r="D45" s="16"/>
      <c r="E45" s="15"/>
      <c r="F45" s="17"/>
      <c r="H45" s="3"/>
    </row>
    <row r="46" customFormat="1" ht="13.2" customHeight="1" spans="1:8">
      <c r="A46" s="13"/>
      <c r="B46" s="14"/>
      <c r="C46" s="15"/>
      <c r="D46" s="16"/>
      <c r="E46" s="15"/>
      <c r="F46" s="17"/>
      <c r="H46" s="3"/>
    </row>
    <row r="47" customFormat="1" ht="13.2" customHeight="1" spans="1:8">
      <c r="A47" s="13"/>
      <c r="B47" s="14"/>
      <c r="C47" s="15"/>
      <c r="D47" s="16"/>
      <c r="E47" s="15"/>
      <c r="F47" s="17"/>
      <c r="H47" s="3"/>
    </row>
    <row r="48" customFormat="1" ht="27.85" customHeight="1" spans="1:8">
      <c r="A48" s="23"/>
      <c r="B48" s="24" t="s">
        <v>149</v>
      </c>
      <c r="C48" s="24"/>
      <c r="D48" s="25">
        <f>SUM(F8:F25)</f>
        <v>0</v>
      </c>
      <c r="E48" s="25"/>
      <c r="F48" s="26"/>
      <c r="H48" s="3"/>
    </row>
    <row r="49" customFormat="1" ht="16.1" customHeight="1" spans="1:8">
      <c r="A49" s="27" t="s">
        <v>11</v>
      </c>
      <c r="B49" s="27"/>
      <c r="C49" s="27"/>
      <c r="D49" s="27"/>
      <c r="E49" s="27"/>
      <c r="F49" s="27"/>
      <c r="H49" s="3"/>
    </row>
    <row r="50" customFormat="1" ht="16.85" customHeight="1" spans="1:8">
      <c r="A50" s="4"/>
      <c r="B50" s="4"/>
      <c r="C50" s="4"/>
      <c r="D50" s="4"/>
      <c r="E50" s="5"/>
      <c r="F50" s="5"/>
      <c r="H50" s="3"/>
    </row>
    <row r="51" customFormat="1" ht="16.85" customHeight="1" spans="1:8">
      <c r="A51" s="4"/>
      <c r="B51" s="4"/>
      <c r="C51" s="4"/>
      <c r="D51" s="4"/>
      <c r="E51" s="5"/>
      <c r="F51" s="5"/>
      <c r="H51" s="1"/>
    </row>
  </sheetData>
  <sheetProtection algorithmName="SHA-512" hashValue="oNu5wz/ysq9JwdJe6ZID7WCHh8PxflVxcpPG5Es7XUQ4TeWPkuyErh77YC4Zq4vtQY4zv3dLy/t5hWAKeRT7oQ==" saltValue="mUxCa1Bxa5DiNW7er+I6KA==" spinCount="100000" sheet="1" selectLockedCells="1" objects="1"/>
  <mergeCells count="10">
    <mergeCell ref="A1:F1"/>
    <mergeCell ref="A2:C2"/>
    <mergeCell ref="D2:F2"/>
    <mergeCell ref="A3:C3"/>
    <mergeCell ref="A4:F4"/>
    <mergeCell ref="B48:C48"/>
    <mergeCell ref="D48:F48"/>
    <mergeCell ref="A49:F49"/>
    <mergeCell ref="A50:F50"/>
    <mergeCell ref="A51:F51"/>
  </mergeCells>
  <printOptions horizontalCentered="1"/>
  <pageMargins left="0.393055555555556" right="0.393055555555556" top="0.314583333333333" bottom="0.314583333333333" header="0" footer="0"/>
  <pageSetup paperSize="9" fitToWidth="0" fitToHeight="0" orientation="portrait"/>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8"/>
  <sheetViews>
    <sheetView showZeros="0" view="pageBreakPreview" zoomScale="115" zoomScaleNormal="100" topLeftCell="A25" workbookViewId="0">
      <selection activeCell="E59" sqref="E59"/>
    </sheetView>
  </sheetViews>
  <sheetFormatPr defaultColWidth="9" defaultRowHeight="14.25" outlineLevelCol="7"/>
  <cols>
    <col min="1" max="1" width="10.625" customWidth="1"/>
    <col min="2" max="2" width="35.8666666666667" customWidth="1"/>
    <col min="3" max="3" width="5.625" customWidth="1"/>
    <col min="4" max="4" width="9.875" customWidth="1"/>
    <col min="5" max="6" width="11.4083333333333" style="1" customWidth="1"/>
    <col min="7" max="7" width="11.9583333333333" customWidth="1"/>
    <col min="8" max="8" width="12.825" style="1" customWidth="1"/>
  </cols>
  <sheetData>
    <row r="1" customFormat="1" ht="32.95" customHeight="1" spans="1:8">
      <c r="A1" s="2" t="s">
        <v>55</v>
      </c>
      <c r="B1" s="2"/>
      <c r="C1" s="2"/>
      <c r="D1" s="2"/>
      <c r="E1" s="2"/>
      <c r="F1" s="2"/>
      <c r="H1" s="3"/>
    </row>
    <row r="2" customFormat="1" ht="13.9" customHeight="1" spans="1:8">
      <c r="A2" s="4" t="s">
        <v>56</v>
      </c>
      <c r="B2" s="4"/>
      <c r="C2" s="4"/>
      <c r="D2" s="4" t="s">
        <v>57</v>
      </c>
      <c r="E2" s="5"/>
      <c r="F2" s="5"/>
      <c r="H2" s="3"/>
    </row>
    <row r="3" customFormat="1" ht="13.9" customHeight="1" spans="1:8">
      <c r="A3" s="4" t="s">
        <v>58</v>
      </c>
      <c r="B3" s="4"/>
      <c r="C3" s="4"/>
      <c r="D3" s="4" t="s">
        <v>150</v>
      </c>
      <c r="E3" s="5" t="s">
        <v>60</v>
      </c>
      <c r="F3" s="5"/>
      <c r="H3" s="3"/>
    </row>
    <row r="4" customFormat="1" ht="27.85" customHeight="1" spans="1:8">
      <c r="A4" s="6" t="s">
        <v>151</v>
      </c>
      <c r="B4" s="7"/>
      <c r="C4" s="7"/>
      <c r="D4" s="7"/>
      <c r="E4" s="7"/>
      <c r="F4" s="8"/>
      <c r="H4" s="3"/>
    </row>
    <row r="5" customFormat="1" ht="13.9" customHeight="1" spans="1:8">
      <c r="A5" s="9" t="s">
        <v>17</v>
      </c>
      <c r="B5" s="10" t="s">
        <v>18</v>
      </c>
      <c r="C5" s="10" t="s">
        <v>63</v>
      </c>
      <c r="D5" s="10" t="s">
        <v>64</v>
      </c>
      <c r="E5" s="10" t="s">
        <v>65</v>
      </c>
      <c r="F5" s="11" t="s">
        <v>66</v>
      </c>
      <c r="H5" s="12" t="s">
        <v>67</v>
      </c>
    </row>
    <row r="6" customFormat="1" ht="13.2" customHeight="1" spans="1:8">
      <c r="A6" s="13" t="s">
        <v>152</v>
      </c>
      <c r="B6" s="14" t="s">
        <v>153</v>
      </c>
      <c r="C6" s="15"/>
      <c r="D6" s="16"/>
      <c r="E6" s="15"/>
      <c r="F6" s="17"/>
      <c r="H6" s="28"/>
    </row>
    <row r="7" customFormat="1" ht="13.9" customHeight="1" spans="1:8">
      <c r="A7" s="13" t="s">
        <v>154</v>
      </c>
      <c r="B7" s="14" t="s">
        <v>155</v>
      </c>
      <c r="C7" s="15" t="s">
        <v>156</v>
      </c>
      <c r="D7" s="19">
        <v>16036.6</v>
      </c>
      <c r="E7" s="20"/>
      <c r="F7" s="21">
        <f t="shared" ref="F7:F49" si="0">ROUND(ROUND(E7,2)*D7,0)</f>
        <v>0</v>
      </c>
      <c r="H7" s="72">
        <v>5.34</v>
      </c>
    </row>
    <row r="8" customFormat="1" ht="13.2" customHeight="1" spans="1:8">
      <c r="A8" s="13" t="s">
        <v>157</v>
      </c>
      <c r="B8" s="14" t="s">
        <v>158</v>
      </c>
      <c r="C8" s="15" t="s">
        <v>156</v>
      </c>
      <c r="D8" s="19">
        <v>175842.4</v>
      </c>
      <c r="E8" s="20"/>
      <c r="F8" s="21">
        <f t="shared" si="0"/>
        <v>0</v>
      </c>
      <c r="H8" s="72">
        <v>5.23</v>
      </c>
    </row>
    <row r="9" customFormat="1" ht="13.2" customHeight="1" spans="1:8">
      <c r="A9" s="13" t="s">
        <v>159</v>
      </c>
      <c r="B9" s="14" t="s">
        <v>160</v>
      </c>
      <c r="C9" s="15"/>
      <c r="D9" s="19"/>
      <c r="E9" s="20"/>
      <c r="F9" s="21">
        <f t="shared" si="0"/>
        <v>0</v>
      </c>
      <c r="H9" s="72"/>
    </row>
    <row r="10" customFormat="1" ht="13.9" customHeight="1" spans="1:8">
      <c r="A10" s="13" t="s">
        <v>161</v>
      </c>
      <c r="B10" s="14" t="s">
        <v>158</v>
      </c>
      <c r="C10" s="15" t="s">
        <v>156</v>
      </c>
      <c r="D10" s="19">
        <v>58826.53</v>
      </c>
      <c r="E10" s="20"/>
      <c r="F10" s="21">
        <f t="shared" si="0"/>
        <v>0</v>
      </c>
      <c r="H10" s="72">
        <v>5.51</v>
      </c>
    </row>
    <row r="11" customFormat="1" ht="13.2" customHeight="1" spans="1:8">
      <c r="A11" s="13" t="s">
        <v>162</v>
      </c>
      <c r="B11" s="14" t="s">
        <v>163</v>
      </c>
      <c r="C11" s="15" t="s">
        <v>156</v>
      </c>
      <c r="D11" s="19">
        <v>212</v>
      </c>
      <c r="E11" s="20"/>
      <c r="F11" s="21">
        <f t="shared" si="0"/>
        <v>0</v>
      </c>
      <c r="H11" s="72">
        <v>7.78</v>
      </c>
    </row>
    <row r="12" customFormat="1" ht="13.9" customHeight="1" spans="1:8">
      <c r="A12" s="13" t="s">
        <v>164</v>
      </c>
      <c r="B12" s="14" t="s">
        <v>165</v>
      </c>
      <c r="C12" s="15" t="s">
        <v>156</v>
      </c>
      <c r="D12" s="19">
        <v>77983.57</v>
      </c>
      <c r="E12" s="20"/>
      <c r="F12" s="21">
        <f t="shared" si="0"/>
        <v>0</v>
      </c>
      <c r="H12" s="72">
        <v>8.8</v>
      </c>
    </row>
    <row r="13" customFormat="1" ht="13.2" customHeight="1" spans="1:8">
      <c r="A13" s="13" t="s">
        <v>166</v>
      </c>
      <c r="B13" s="14" t="s">
        <v>167</v>
      </c>
      <c r="C13" s="15"/>
      <c r="D13" s="19"/>
      <c r="E13" s="20"/>
      <c r="F13" s="21">
        <f t="shared" si="0"/>
        <v>0</v>
      </c>
      <c r="H13" s="72"/>
    </row>
    <row r="14" customFormat="1" ht="13.2" customHeight="1" spans="1:8">
      <c r="A14" s="13" t="s">
        <v>168</v>
      </c>
      <c r="B14" s="14" t="s">
        <v>158</v>
      </c>
      <c r="C14" s="15" t="s">
        <v>156</v>
      </c>
      <c r="D14" s="19">
        <v>14830.34</v>
      </c>
      <c r="E14" s="20"/>
      <c r="F14" s="21">
        <f t="shared" si="0"/>
        <v>0</v>
      </c>
      <c r="H14" s="72">
        <v>5.79</v>
      </c>
    </row>
    <row r="15" customFormat="1" ht="13.9" customHeight="1" spans="1:8">
      <c r="A15" s="13" t="s">
        <v>169</v>
      </c>
      <c r="B15" s="14" t="s">
        <v>170</v>
      </c>
      <c r="C15" s="15"/>
      <c r="D15" s="19"/>
      <c r="E15" s="20"/>
      <c r="F15" s="21">
        <f t="shared" si="0"/>
        <v>0</v>
      </c>
      <c r="H15" s="72"/>
    </row>
    <row r="16" customFormat="1" ht="13.2" customHeight="1" spans="1:8">
      <c r="A16" s="13" t="s">
        <v>171</v>
      </c>
      <c r="B16" s="14" t="s">
        <v>158</v>
      </c>
      <c r="C16" s="15" t="s">
        <v>156</v>
      </c>
      <c r="D16" s="19">
        <v>2790.5</v>
      </c>
      <c r="E16" s="20"/>
      <c r="F16" s="21">
        <f t="shared" si="0"/>
        <v>0</v>
      </c>
      <c r="H16" s="72">
        <v>5.64</v>
      </c>
    </row>
    <row r="17" customFormat="1" ht="13.2" customHeight="1" spans="1:8">
      <c r="A17" s="13" t="s">
        <v>172</v>
      </c>
      <c r="B17" s="14" t="s">
        <v>173</v>
      </c>
      <c r="C17" s="15" t="s">
        <v>111</v>
      </c>
      <c r="D17" s="19">
        <v>3329.04</v>
      </c>
      <c r="E17" s="20"/>
      <c r="F17" s="21">
        <f t="shared" si="0"/>
        <v>0</v>
      </c>
      <c r="H17" s="72">
        <v>32.63</v>
      </c>
    </row>
    <row r="18" customFormat="1" ht="13.9" customHeight="1" spans="1:8">
      <c r="A18" s="13" t="s">
        <v>174</v>
      </c>
      <c r="B18" s="14" t="s">
        <v>175</v>
      </c>
      <c r="C18" s="15" t="s">
        <v>108</v>
      </c>
      <c r="D18" s="19">
        <v>572.17</v>
      </c>
      <c r="E18" s="20"/>
      <c r="F18" s="21">
        <f t="shared" si="0"/>
        <v>0</v>
      </c>
      <c r="H18" s="72">
        <v>1397.35</v>
      </c>
    </row>
    <row r="19" customFormat="1" ht="13.2" customHeight="1" spans="1:8">
      <c r="A19" s="13" t="s">
        <v>176</v>
      </c>
      <c r="B19" s="14" t="s">
        <v>177</v>
      </c>
      <c r="C19" s="15"/>
      <c r="D19" s="19"/>
      <c r="E19" s="20"/>
      <c r="F19" s="21">
        <f t="shared" si="0"/>
        <v>0</v>
      </c>
      <c r="H19" s="72"/>
    </row>
    <row r="20" customFormat="1" ht="13.9" customHeight="1" spans="1:8">
      <c r="A20" s="13" t="s">
        <v>178</v>
      </c>
      <c r="B20" s="14" t="s">
        <v>179</v>
      </c>
      <c r="C20" s="15"/>
      <c r="D20" s="19"/>
      <c r="E20" s="20"/>
      <c r="F20" s="21">
        <f t="shared" si="0"/>
        <v>0</v>
      </c>
      <c r="H20" s="72"/>
    </row>
    <row r="21" customFormat="1" ht="13.2" customHeight="1" spans="1:8">
      <c r="A21" s="13" t="s">
        <v>180</v>
      </c>
      <c r="B21" s="14" t="s">
        <v>181</v>
      </c>
      <c r="C21" s="15"/>
      <c r="D21" s="19"/>
      <c r="E21" s="20"/>
      <c r="F21" s="21">
        <f t="shared" si="0"/>
        <v>0</v>
      </c>
      <c r="H21" s="72"/>
    </row>
    <row r="22" customFormat="1" ht="13.2" customHeight="1" spans="1:8">
      <c r="A22" s="13" t="s">
        <v>182</v>
      </c>
      <c r="B22" s="14" t="s">
        <v>183</v>
      </c>
      <c r="C22" s="15" t="s">
        <v>131</v>
      </c>
      <c r="D22" s="19">
        <v>912.5</v>
      </c>
      <c r="E22" s="20"/>
      <c r="F22" s="21">
        <f t="shared" si="0"/>
        <v>0</v>
      </c>
      <c r="H22" s="72">
        <v>1235.55</v>
      </c>
    </row>
    <row r="23" customFormat="1" ht="13.9" customHeight="1" spans="1:8">
      <c r="A23" s="13" t="s">
        <v>184</v>
      </c>
      <c r="B23" s="14" t="s">
        <v>185</v>
      </c>
      <c r="C23" s="15" t="s">
        <v>131</v>
      </c>
      <c r="D23" s="19">
        <v>555.5</v>
      </c>
      <c r="E23" s="20"/>
      <c r="F23" s="21">
        <f t="shared" si="0"/>
        <v>0</v>
      </c>
      <c r="H23" s="72">
        <v>1515.76</v>
      </c>
    </row>
    <row r="24" customFormat="1" ht="13.2" customHeight="1" spans="1:8">
      <c r="A24" s="13" t="s">
        <v>186</v>
      </c>
      <c r="B24" s="14" t="s">
        <v>187</v>
      </c>
      <c r="C24" s="15" t="s">
        <v>131</v>
      </c>
      <c r="D24" s="19">
        <v>346</v>
      </c>
      <c r="E24" s="20"/>
      <c r="F24" s="21">
        <f t="shared" si="0"/>
        <v>0</v>
      </c>
      <c r="H24" s="72">
        <v>1931.64</v>
      </c>
    </row>
    <row r="25" customFormat="1" ht="13.2" customHeight="1" spans="1:8">
      <c r="A25" s="13" t="s">
        <v>188</v>
      </c>
      <c r="B25" s="14" t="s">
        <v>189</v>
      </c>
      <c r="C25" s="15"/>
      <c r="D25" s="19"/>
      <c r="E25" s="20"/>
      <c r="F25" s="21">
        <f t="shared" si="0"/>
        <v>0</v>
      </c>
      <c r="H25" s="72"/>
    </row>
    <row r="26" customFormat="1" ht="13.9" customHeight="1" spans="1:8">
      <c r="A26" s="13" t="s">
        <v>190</v>
      </c>
      <c r="B26" s="14" t="s">
        <v>191</v>
      </c>
      <c r="C26" s="15" t="s">
        <v>111</v>
      </c>
      <c r="D26" s="19">
        <v>630.3</v>
      </c>
      <c r="E26" s="20"/>
      <c r="F26" s="21">
        <f t="shared" si="0"/>
        <v>0</v>
      </c>
      <c r="H26" s="72">
        <v>780.63</v>
      </c>
    </row>
    <row r="27" customFormat="1" ht="13.2" customHeight="1" spans="1:8">
      <c r="A27" s="13" t="s">
        <v>192</v>
      </c>
      <c r="B27" s="14" t="s">
        <v>193</v>
      </c>
      <c r="C27" s="15"/>
      <c r="D27" s="19"/>
      <c r="E27" s="20"/>
      <c r="F27" s="21">
        <f t="shared" si="0"/>
        <v>0</v>
      </c>
      <c r="H27" s="72"/>
    </row>
    <row r="28" customFormat="1" ht="13.2" customHeight="1" spans="1:8">
      <c r="A28" s="13" t="s">
        <v>194</v>
      </c>
      <c r="B28" s="14" t="s">
        <v>191</v>
      </c>
      <c r="C28" s="15" t="s">
        <v>111</v>
      </c>
      <c r="D28" s="19">
        <v>148.3</v>
      </c>
      <c r="E28" s="20"/>
      <c r="F28" s="21">
        <f t="shared" si="0"/>
        <v>0</v>
      </c>
      <c r="H28" s="72">
        <v>1110.41</v>
      </c>
    </row>
    <row r="29" customFormat="1" ht="13.9" customHeight="1" spans="1:8">
      <c r="A29" s="13" t="s">
        <v>195</v>
      </c>
      <c r="B29" s="14" t="s">
        <v>196</v>
      </c>
      <c r="C29" s="15" t="s">
        <v>111</v>
      </c>
      <c r="D29" s="19">
        <v>136.5</v>
      </c>
      <c r="E29" s="20"/>
      <c r="F29" s="21">
        <f t="shared" si="0"/>
        <v>0</v>
      </c>
      <c r="H29" s="72">
        <v>989.27</v>
      </c>
    </row>
    <row r="30" customFormat="1" ht="13.2" customHeight="1" spans="1:8">
      <c r="A30" s="13" t="s">
        <v>197</v>
      </c>
      <c r="B30" s="14" t="s">
        <v>198</v>
      </c>
      <c r="C30" s="15" t="s">
        <v>111</v>
      </c>
      <c r="D30" s="19">
        <v>30.5</v>
      </c>
      <c r="E30" s="20"/>
      <c r="F30" s="21">
        <f t="shared" si="0"/>
        <v>0</v>
      </c>
      <c r="H30" s="72">
        <v>1022.79</v>
      </c>
    </row>
    <row r="31" customFormat="1" ht="13.9" customHeight="1" spans="1:8">
      <c r="A31" s="13" t="s">
        <v>199</v>
      </c>
      <c r="B31" s="14" t="s">
        <v>200</v>
      </c>
      <c r="C31" s="15"/>
      <c r="D31" s="19"/>
      <c r="E31" s="20"/>
      <c r="F31" s="21">
        <f t="shared" si="0"/>
        <v>0</v>
      </c>
      <c r="H31" s="72"/>
    </row>
    <row r="32" customFormat="1" ht="13.2" customHeight="1" spans="1:8">
      <c r="A32" s="13" t="s">
        <v>201</v>
      </c>
      <c r="B32" s="14" t="s">
        <v>196</v>
      </c>
      <c r="C32" s="15"/>
      <c r="D32" s="19"/>
      <c r="E32" s="20"/>
      <c r="F32" s="21">
        <f t="shared" si="0"/>
        <v>0</v>
      </c>
      <c r="H32" s="72"/>
    </row>
    <row r="33" customFormat="1" ht="13.2" customHeight="1" spans="1:8">
      <c r="A33" s="13" t="s">
        <v>202</v>
      </c>
      <c r="B33" s="14" t="s">
        <v>203</v>
      </c>
      <c r="C33" s="15" t="s">
        <v>111</v>
      </c>
      <c r="D33" s="19">
        <v>99.73</v>
      </c>
      <c r="E33" s="20"/>
      <c r="F33" s="21">
        <f t="shared" si="0"/>
        <v>0</v>
      </c>
      <c r="H33" s="72">
        <v>822.15</v>
      </c>
    </row>
    <row r="34" customFormat="1" ht="13.9" customHeight="1" spans="1:8">
      <c r="A34" s="13" t="s">
        <v>204</v>
      </c>
      <c r="B34" s="14" t="s">
        <v>205</v>
      </c>
      <c r="C34" s="15"/>
      <c r="D34" s="19"/>
      <c r="E34" s="20"/>
      <c r="F34" s="21">
        <f t="shared" si="0"/>
        <v>0</v>
      </c>
      <c r="H34" s="72"/>
    </row>
    <row r="35" customFormat="1" ht="13.2" customHeight="1" spans="1:8">
      <c r="A35" s="13" t="s">
        <v>206</v>
      </c>
      <c r="B35" s="14" t="s">
        <v>191</v>
      </c>
      <c r="C35" s="15" t="s">
        <v>111</v>
      </c>
      <c r="D35" s="19">
        <v>23.2</v>
      </c>
      <c r="E35" s="20"/>
      <c r="F35" s="21">
        <f t="shared" si="0"/>
        <v>0</v>
      </c>
      <c r="H35" s="72">
        <v>979.48</v>
      </c>
    </row>
    <row r="36" customFormat="1" ht="13.2" customHeight="1" spans="1:8">
      <c r="A36" s="13" t="s">
        <v>207</v>
      </c>
      <c r="B36" s="14" t="s">
        <v>196</v>
      </c>
      <c r="C36" s="15" t="s">
        <v>111</v>
      </c>
      <c r="D36" s="19">
        <v>1</v>
      </c>
      <c r="E36" s="20"/>
      <c r="F36" s="21">
        <f t="shared" si="0"/>
        <v>0</v>
      </c>
      <c r="H36" s="72">
        <v>1430</v>
      </c>
    </row>
    <row r="37" customFormat="1" ht="13.9" customHeight="1" spans="1:8">
      <c r="A37" s="13" t="s">
        <v>208</v>
      </c>
      <c r="B37" s="14" t="s">
        <v>209</v>
      </c>
      <c r="C37" s="15" t="s">
        <v>156</v>
      </c>
      <c r="D37" s="19">
        <v>791092.65</v>
      </c>
      <c r="E37" s="20"/>
      <c r="F37" s="21">
        <f t="shared" si="0"/>
        <v>0</v>
      </c>
      <c r="H37" s="72">
        <v>13.58</v>
      </c>
    </row>
    <row r="38" customFormat="1" ht="13.2" customHeight="1" spans="1:8">
      <c r="A38" s="13" t="s">
        <v>210</v>
      </c>
      <c r="B38" s="14" t="s">
        <v>211</v>
      </c>
      <c r="C38" s="15" t="s">
        <v>156</v>
      </c>
      <c r="D38" s="19">
        <v>318416.28</v>
      </c>
      <c r="E38" s="20"/>
      <c r="F38" s="21">
        <f t="shared" si="0"/>
        <v>0</v>
      </c>
      <c r="H38" s="72">
        <v>15.18</v>
      </c>
    </row>
    <row r="39" customFormat="1" ht="13.9" customHeight="1" spans="1:8">
      <c r="A39" s="13" t="s">
        <v>212</v>
      </c>
      <c r="B39" s="14" t="s">
        <v>213</v>
      </c>
      <c r="C39" s="15"/>
      <c r="D39" s="19"/>
      <c r="E39" s="20"/>
      <c r="F39" s="21">
        <f t="shared" si="0"/>
        <v>0</v>
      </c>
      <c r="H39" s="72"/>
    </row>
    <row r="40" customFormat="1" ht="13.2" customHeight="1" spans="1:8">
      <c r="A40" s="13" t="s">
        <v>214</v>
      </c>
      <c r="B40" s="14" t="s">
        <v>215</v>
      </c>
      <c r="C40" s="15" t="s">
        <v>156</v>
      </c>
      <c r="D40" s="19">
        <v>221187.19</v>
      </c>
      <c r="E40" s="20"/>
      <c r="F40" s="21">
        <f t="shared" si="0"/>
        <v>0</v>
      </c>
      <c r="H40" s="72">
        <v>14.73</v>
      </c>
    </row>
    <row r="41" customFormat="1" ht="13.2" customHeight="1" spans="1:8">
      <c r="A41" s="13" t="s">
        <v>216</v>
      </c>
      <c r="B41" s="14" t="s">
        <v>217</v>
      </c>
      <c r="C41" s="15"/>
      <c r="D41" s="19"/>
      <c r="E41" s="20"/>
      <c r="F41" s="21">
        <f t="shared" si="0"/>
        <v>0</v>
      </c>
      <c r="H41" s="72"/>
    </row>
    <row r="42" customFormat="1" ht="13.9" customHeight="1" spans="1:8">
      <c r="A42" s="13" t="s">
        <v>218</v>
      </c>
      <c r="B42" s="14" t="s">
        <v>219</v>
      </c>
      <c r="C42" s="15" t="s">
        <v>220</v>
      </c>
      <c r="D42" s="19">
        <v>3442.61</v>
      </c>
      <c r="E42" s="20"/>
      <c r="F42" s="21">
        <f t="shared" si="0"/>
        <v>0</v>
      </c>
      <c r="H42" s="72">
        <v>33.63</v>
      </c>
    </row>
    <row r="43" customFormat="1" ht="13.2" customHeight="1" spans="1:8">
      <c r="A43" s="13" t="s">
        <v>221</v>
      </c>
      <c r="B43" s="14" t="s">
        <v>222</v>
      </c>
      <c r="C43" s="15" t="s">
        <v>220</v>
      </c>
      <c r="D43" s="19">
        <v>339</v>
      </c>
      <c r="E43" s="20"/>
      <c r="F43" s="21">
        <f t="shared" si="0"/>
        <v>0</v>
      </c>
      <c r="H43" s="72">
        <v>61.63</v>
      </c>
    </row>
    <row r="44" customFormat="1" ht="13.2" customHeight="1" spans="1:8">
      <c r="A44" s="13" t="s">
        <v>223</v>
      </c>
      <c r="B44" s="14" t="s">
        <v>224</v>
      </c>
      <c r="C44" s="15"/>
      <c r="D44" s="19"/>
      <c r="E44" s="20"/>
      <c r="F44" s="21">
        <f t="shared" si="0"/>
        <v>0</v>
      </c>
      <c r="H44" s="72"/>
    </row>
    <row r="45" customFormat="1" ht="13.9" customHeight="1" spans="1:8">
      <c r="A45" s="13" t="s">
        <v>225</v>
      </c>
      <c r="B45" s="14" t="s">
        <v>226</v>
      </c>
      <c r="C45" s="15" t="s">
        <v>220</v>
      </c>
      <c r="D45" s="19">
        <v>3248.57</v>
      </c>
      <c r="E45" s="20"/>
      <c r="F45" s="21">
        <f t="shared" si="0"/>
        <v>0</v>
      </c>
      <c r="H45" s="72">
        <v>123.71</v>
      </c>
    </row>
    <row r="46" customFormat="1" ht="13.2" customHeight="1" spans="1:8">
      <c r="A46" s="13" t="s">
        <v>227</v>
      </c>
      <c r="B46" s="14" t="s">
        <v>228</v>
      </c>
      <c r="C46" s="15" t="s">
        <v>220</v>
      </c>
      <c r="D46" s="19">
        <v>2669.15</v>
      </c>
      <c r="E46" s="20"/>
      <c r="F46" s="21">
        <f t="shared" si="0"/>
        <v>0</v>
      </c>
      <c r="H46" s="72">
        <v>11.02</v>
      </c>
    </row>
    <row r="47" customFormat="1" ht="13.9" customHeight="1" spans="1:8">
      <c r="A47" s="13" t="s">
        <v>229</v>
      </c>
      <c r="B47" s="14" t="s">
        <v>230</v>
      </c>
      <c r="C47" s="15" t="s">
        <v>220</v>
      </c>
      <c r="D47" s="19">
        <v>112.86</v>
      </c>
      <c r="E47" s="20"/>
      <c r="F47" s="21">
        <f t="shared" si="0"/>
        <v>0</v>
      </c>
      <c r="H47" s="72">
        <v>123.54</v>
      </c>
    </row>
    <row r="48" customFormat="1" ht="13.2" customHeight="1" spans="1:8">
      <c r="A48" s="13" t="s">
        <v>231</v>
      </c>
      <c r="B48" s="14" t="s">
        <v>232</v>
      </c>
      <c r="C48" s="15" t="s">
        <v>220</v>
      </c>
      <c r="D48" s="19">
        <v>153.36</v>
      </c>
      <c r="E48" s="20"/>
      <c r="F48" s="21">
        <f t="shared" si="0"/>
        <v>0</v>
      </c>
      <c r="H48" s="72">
        <v>123.47</v>
      </c>
    </row>
    <row r="49" customFormat="1" ht="13.2" customHeight="1" spans="1:8">
      <c r="A49" s="13" t="s">
        <v>233</v>
      </c>
      <c r="B49" s="14" t="s">
        <v>234</v>
      </c>
      <c r="C49" s="15" t="s">
        <v>220</v>
      </c>
      <c r="D49" s="19">
        <v>635.1</v>
      </c>
      <c r="E49" s="20"/>
      <c r="F49" s="21">
        <f t="shared" si="0"/>
        <v>0</v>
      </c>
      <c r="H49" s="72">
        <v>113.1</v>
      </c>
    </row>
    <row r="50" customFormat="1" ht="13.9" customHeight="1" spans="1:8">
      <c r="A50" s="13" t="s">
        <v>235</v>
      </c>
      <c r="B50" s="14" t="s">
        <v>236</v>
      </c>
      <c r="C50" s="15"/>
      <c r="D50" s="16"/>
      <c r="E50" s="15"/>
      <c r="F50" s="17"/>
      <c r="H50" s="3"/>
    </row>
    <row r="51" customFormat="1" ht="13.2" customHeight="1" spans="1:8">
      <c r="A51" s="29" t="s">
        <v>237</v>
      </c>
      <c r="B51" s="30" t="s">
        <v>238</v>
      </c>
      <c r="C51" s="31"/>
      <c r="D51" s="32"/>
      <c r="E51" s="31"/>
      <c r="F51" s="33"/>
      <c r="H51" s="3"/>
    </row>
    <row r="52" customFormat="1" ht="16.1" customHeight="1" spans="1:8">
      <c r="A52" s="27" t="s">
        <v>11</v>
      </c>
      <c r="B52" s="27"/>
      <c r="C52" s="27"/>
      <c r="D52" s="27"/>
      <c r="E52" s="27"/>
      <c r="F52" s="27"/>
      <c r="H52" s="3"/>
    </row>
    <row r="53" customFormat="1" ht="16.85" customHeight="1" spans="1:8">
      <c r="A53" s="4"/>
      <c r="B53" s="4"/>
      <c r="C53" s="4"/>
      <c r="D53" s="4"/>
      <c r="E53" s="5"/>
      <c r="F53" s="5"/>
      <c r="H53" s="3"/>
    </row>
    <row r="54" customFormat="1" ht="32.95" customHeight="1" spans="1:8">
      <c r="A54" s="2" t="s">
        <v>55</v>
      </c>
      <c r="B54" s="2"/>
      <c r="C54" s="2"/>
      <c r="D54" s="2"/>
      <c r="E54" s="2"/>
      <c r="F54" s="2"/>
      <c r="H54" s="3"/>
    </row>
    <row r="55" customFormat="1" ht="13.9" customHeight="1" spans="1:8">
      <c r="A55" s="4" t="s">
        <v>56</v>
      </c>
      <c r="B55" s="4"/>
      <c r="C55" s="4"/>
      <c r="D55" s="4" t="s">
        <v>57</v>
      </c>
      <c r="E55" s="5"/>
      <c r="F55" s="5"/>
      <c r="H55" s="3"/>
    </row>
    <row r="56" customFormat="1" ht="13.9" customHeight="1" spans="1:8">
      <c r="A56" s="4" t="s">
        <v>58</v>
      </c>
      <c r="B56" s="4"/>
      <c r="C56" s="4"/>
      <c r="D56" s="4" t="s">
        <v>239</v>
      </c>
      <c r="E56" s="5" t="s">
        <v>60</v>
      </c>
      <c r="F56" s="5"/>
      <c r="H56" s="3"/>
    </row>
    <row r="57" customFormat="1" ht="27.85" customHeight="1" spans="1:8">
      <c r="A57" s="6" t="s">
        <v>151</v>
      </c>
      <c r="B57" s="7"/>
      <c r="C57" s="7"/>
      <c r="D57" s="7"/>
      <c r="E57" s="7"/>
      <c r="F57" s="8"/>
      <c r="H57" s="3"/>
    </row>
    <row r="58" customFormat="1" ht="13.9" customHeight="1" spans="1:8">
      <c r="A58" s="9" t="s">
        <v>17</v>
      </c>
      <c r="B58" s="10" t="s">
        <v>18</v>
      </c>
      <c r="C58" s="10" t="s">
        <v>63</v>
      </c>
      <c r="D58" s="10" t="s">
        <v>64</v>
      </c>
      <c r="E58" s="10" t="s">
        <v>65</v>
      </c>
      <c r="F58" s="11" t="s">
        <v>66</v>
      </c>
      <c r="H58" s="12" t="s">
        <v>67</v>
      </c>
    </row>
    <row r="59" customFormat="1" ht="13.2" customHeight="1" spans="1:8">
      <c r="A59" s="13" t="s">
        <v>240</v>
      </c>
      <c r="B59" s="14" t="s">
        <v>241</v>
      </c>
      <c r="C59" s="15" t="s">
        <v>122</v>
      </c>
      <c r="D59" s="19">
        <v>12</v>
      </c>
      <c r="E59" s="20"/>
      <c r="F59" s="21">
        <f t="shared" ref="F59:F104" si="1">ROUND(ROUND(E59,2)*D59,0)</f>
        <v>0</v>
      </c>
      <c r="H59" s="72">
        <v>1720.75</v>
      </c>
    </row>
    <row r="60" customFormat="1" ht="13.9" customHeight="1" spans="1:8">
      <c r="A60" s="13" t="s">
        <v>242</v>
      </c>
      <c r="B60" s="14" t="s">
        <v>243</v>
      </c>
      <c r="C60" s="15"/>
      <c r="D60" s="19"/>
      <c r="E60" s="20"/>
      <c r="F60" s="21">
        <f t="shared" si="1"/>
        <v>0</v>
      </c>
      <c r="H60" s="72"/>
    </row>
    <row r="61" customFormat="1" ht="13.2" customHeight="1" spans="1:8">
      <c r="A61" s="13" t="s">
        <v>244</v>
      </c>
      <c r="B61" s="14" t="s">
        <v>245</v>
      </c>
      <c r="C61" s="15"/>
      <c r="D61" s="19"/>
      <c r="E61" s="20"/>
      <c r="F61" s="21">
        <f t="shared" si="1"/>
        <v>0</v>
      </c>
      <c r="H61" s="72"/>
    </row>
    <row r="62" customFormat="1" ht="13.2" customHeight="1" spans="1:8">
      <c r="A62" s="13" t="s">
        <v>246</v>
      </c>
      <c r="B62" s="14" t="s">
        <v>247</v>
      </c>
      <c r="C62" s="15" t="s">
        <v>122</v>
      </c>
      <c r="D62" s="19">
        <v>14</v>
      </c>
      <c r="E62" s="20"/>
      <c r="F62" s="21">
        <f t="shared" si="1"/>
        <v>0</v>
      </c>
      <c r="H62" s="72">
        <v>1320.5</v>
      </c>
    </row>
    <row r="63" customFormat="1" ht="13.9" customHeight="1" spans="1:8">
      <c r="A63" s="13" t="s">
        <v>248</v>
      </c>
      <c r="B63" s="14" t="s">
        <v>249</v>
      </c>
      <c r="C63" s="15" t="s">
        <v>122</v>
      </c>
      <c r="D63" s="19">
        <v>26</v>
      </c>
      <c r="E63" s="20"/>
      <c r="F63" s="21">
        <f t="shared" si="1"/>
        <v>0</v>
      </c>
      <c r="H63" s="72">
        <v>557.31</v>
      </c>
    </row>
    <row r="64" customFormat="1" ht="13.2" customHeight="1" spans="1:8">
      <c r="A64" s="13" t="s">
        <v>250</v>
      </c>
      <c r="B64" s="14" t="s">
        <v>251</v>
      </c>
      <c r="C64" s="15" t="s">
        <v>122</v>
      </c>
      <c r="D64" s="19">
        <v>28</v>
      </c>
      <c r="E64" s="20"/>
      <c r="F64" s="21">
        <f t="shared" si="1"/>
        <v>0</v>
      </c>
      <c r="H64" s="72">
        <v>277.5</v>
      </c>
    </row>
    <row r="65" customFormat="1" ht="13.9" customHeight="1" spans="1:8">
      <c r="A65" s="13" t="s">
        <v>252</v>
      </c>
      <c r="B65" s="14" t="s">
        <v>253</v>
      </c>
      <c r="C65" s="15"/>
      <c r="D65" s="19"/>
      <c r="E65" s="20"/>
      <c r="F65" s="21">
        <f t="shared" si="1"/>
        <v>0</v>
      </c>
      <c r="H65" s="72"/>
    </row>
    <row r="66" customFormat="1" ht="13.2" customHeight="1" spans="1:8">
      <c r="A66" s="13" t="s">
        <v>254</v>
      </c>
      <c r="B66" s="14" t="s">
        <v>255</v>
      </c>
      <c r="C66" s="15"/>
      <c r="D66" s="19"/>
      <c r="E66" s="20"/>
      <c r="F66" s="21">
        <f t="shared" si="1"/>
        <v>0</v>
      </c>
      <c r="H66" s="72"/>
    </row>
    <row r="67" customFormat="1" ht="13.2" customHeight="1" spans="1:8">
      <c r="A67" s="13" t="s">
        <v>256</v>
      </c>
      <c r="B67" s="14" t="s">
        <v>257</v>
      </c>
      <c r="C67" s="15" t="s">
        <v>156</v>
      </c>
      <c r="D67" s="19">
        <v>2667.2</v>
      </c>
      <c r="E67" s="20"/>
      <c r="F67" s="21">
        <f t="shared" si="1"/>
        <v>0</v>
      </c>
      <c r="H67" s="72">
        <v>9.11</v>
      </c>
    </row>
    <row r="68" customFormat="1" ht="13.9" customHeight="1" spans="1:8">
      <c r="A68" s="13" t="s">
        <v>258</v>
      </c>
      <c r="B68" s="14" t="s">
        <v>259</v>
      </c>
      <c r="C68" s="15"/>
      <c r="D68" s="19"/>
      <c r="E68" s="20"/>
      <c r="F68" s="21">
        <f t="shared" si="1"/>
        <v>0</v>
      </c>
      <c r="H68" s="72"/>
    </row>
    <row r="69" customFormat="1" ht="13.2" customHeight="1" spans="1:8">
      <c r="A69" s="13" t="s">
        <v>260</v>
      </c>
      <c r="B69" s="14" t="s">
        <v>261</v>
      </c>
      <c r="C69" s="15"/>
      <c r="D69" s="19"/>
      <c r="E69" s="20"/>
      <c r="F69" s="21">
        <f t="shared" si="1"/>
        <v>0</v>
      </c>
      <c r="H69" s="72"/>
    </row>
    <row r="70" customFormat="1" ht="13.2" customHeight="1" spans="1:8">
      <c r="A70" s="13" t="s">
        <v>262</v>
      </c>
      <c r="B70" s="14" t="s">
        <v>263</v>
      </c>
      <c r="C70" s="15" t="s">
        <v>131</v>
      </c>
      <c r="D70" s="19">
        <v>114.52</v>
      </c>
      <c r="E70" s="20"/>
      <c r="F70" s="21">
        <f t="shared" si="1"/>
        <v>0</v>
      </c>
      <c r="H70" s="72">
        <v>66.95</v>
      </c>
    </row>
    <row r="71" customFormat="1" ht="13.9" customHeight="1" spans="1:8">
      <c r="A71" s="13" t="s">
        <v>264</v>
      </c>
      <c r="B71" s="14" t="s">
        <v>265</v>
      </c>
      <c r="C71" s="15" t="s">
        <v>131</v>
      </c>
      <c r="D71" s="19">
        <v>298.42</v>
      </c>
      <c r="E71" s="20"/>
      <c r="F71" s="21">
        <f t="shared" si="1"/>
        <v>0</v>
      </c>
      <c r="H71" s="72">
        <v>104.21</v>
      </c>
    </row>
    <row r="72" customFormat="1" ht="13.2" customHeight="1" spans="1:8">
      <c r="A72" s="13" t="s">
        <v>266</v>
      </c>
      <c r="B72" s="14" t="s">
        <v>267</v>
      </c>
      <c r="C72" s="15"/>
      <c r="D72" s="19"/>
      <c r="E72" s="20"/>
      <c r="F72" s="21">
        <f t="shared" si="1"/>
        <v>0</v>
      </c>
      <c r="H72" s="72"/>
    </row>
    <row r="73" customFormat="1" ht="13.9" customHeight="1" spans="1:8">
      <c r="A73" s="13" t="s">
        <v>268</v>
      </c>
      <c r="B73" s="14" t="s">
        <v>269</v>
      </c>
      <c r="C73" s="15" t="s">
        <v>131</v>
      </c>
      <c r="D73" s="19">
        <v>80</v>
      </c>
      <c r="E73" s="20"/>
      <c r="F73" s="21">
        <f t="shared" si="1"/>
        <v>0</v>
      </c>
      <c r="H73" s="72">
        <v>60.41</v>
      </c>
    </row>
    <row r="74" customFormat="1" ht="13.2" customHeight="1" spans="1:8">
      <c r="A74" s="13" t="s">
        <v>270</v>
      </c>
      <c r="B74" s="14" t="s">
        <v>271</v>
      </c>
      <c r="C74" s="15" t="s">
        <v>131</v>
      </c>
      <c r="D74" s="19">
        <v>71.2</v>
      </c>
      <c r="E74" s="20"/>
      <c r="F74" s="21">
        <f t="shared" si="1"/>
        <v>0</v>
      </c>
      <c r="H74" s="72">
        <v>87.61</v>
      </c>
    </row>
    <row r="75" customFormat="1" ht="13.2" customHeight="1" spans="1:8">
      <c r="A75" s="13" t="s">
        <v>272</v>
      </c>
      <c r="B75" s="14" t="s">
        <v>273</v>
      </c>
      <c r="C75" s="15"/>
      <c r="D75" s="19"/>
      <c r="E75" s="20"/>
      <c r="F75" s="21">
        <f t="shared" si="1"/>
        <v>0</v>
      </c>
      <c r="H75" s="72"/>
    </row>
    <row r="76" customFormat="1" ht="13.9" customHeight="1" spans="1:8">
      <c r="A76" s="13" t="s">
        <v>274</v>
      </c>
      <c r="B76" s="14" t="s">
        <v>275</v>
      </c>
      <c r="C76" s="15" t="s">
        <v>122</v>
      </c>
      <c r="D76" s="19">
        <v>56</v>
      </c>
      <c r="E76" s="20"/>
      <c r="F76" s="21">
        <f t="shared" si="1"/>
        <v>0</v>
      </c>
      <c r="H76" s="72">
        <v>9.36</v>
      </c>
    </row>
    <row r="77" customFormat="1" ht="13.2" customHeight="1" spans="1:8">
      <c r="A77" s="13" t="s">
        <v>276</v>
      </c>
      <c r="B77" s="14" t="s">
        <v>277</v>
      </c>
      <c r="C77" s="15" t="s">
        <v>122</v>
      </c>
      <c r="D77" s="19">
        <v>36</v>
      </c>
      <c r="E77" s="20"/>
      <c r="F77" s="21">
        <f t="shared" si="1"/>
        <v>0</v>
      </c>
      <c r="H77" s="72">
        <v>16.97</v>
      </c>
    </row>
    <row r="78" customFormat="1" ht="13.2" customHeight="1" spans="1:8">
      <c r="A78" s="13" t="s">
        <v>278</v>
      </c>
      <c r="B78" s="14" t="s">
        <v>279</v>
      </c>
      <c r="C78" s="15" t="s">
        <v>122</v>
      </c>
      <c r="D78" s="19">
        <v>92</v>
      </c>
      <c r="E78" s="20"/>
      <c r="F78" s="21">
        <f t="shared" si="1"/>
        <v>0</v>
      </c>
      <c r="H78" s="72">
        <v>64</v>
      </c>
    </row>
    <row r="79" customFormat="1" ht="13.9" customHeight="1" spans="1:8">
      <c r="A79" s="13" t="s">
        <v>280</v>
      </c>
      <c r="B79" s="14" t="s">
        <v>281</v>
      </c>
      <c r="C79" s="15" t="s">
        <v>131</v>
      </c>
      <c r="D79" s="19">
        <v>593.6</v>
      </c>
      <c r="E79" s="20"/>
      <c r="F79" s="21">
        <f t="shared" si="1"/>
        <v>0</v>
      </c>
      <c r="H79" s="72">
        <v>85.47</v>
      </c>
    </row>
    <row r="80" customFormat="1" ht="13.2" customHeight="1" spans="1:8">
      <c r="A80" s="13" t="s">
        <v>282</v>
      </c>
      <c r="B80" s="14" t="s">
        <v>283</v>
      </c>
      <c r="C80" s="15" t="s">
        <v>131</v>
      </c>
      <c r="D80" s="19">
        <v>593.6</v>
      </c>
      <c r="E80" s="20"/>
      <c r="F80" s="21">
        <f t="shared" si="1"/>
        <v>0</v>
      </c>
      <c r="H80" s="72">
        <v>212.15</v>
      </c>
    </row>
    <row r="81" customFormat="1" ht="13.2" customHeight="1" spans="1:8">
      <c r="A81" s="13" t="s">
        <v>284</v>
      </c>
      <c r="B81" s="14" t="s">
        <v>285</v>
      </c>
      <c r="C81" s="15" t="s">
        <v>156</v>
      </c>
      <c r="D81" s="19">
        <v>6606</v>
      </c>
      <c r="E81" s="20"/>
      <c r="F81" s="21">
        <f t="shared" si="1"/>
        <v>0</v>
      </c>
      <c r="H81" s="72">
        <v>6.5</v>
      </c>
    </row>
    <row r="82" customFormat="1" ht="13.9" customHeight="1" spans="1:8">
      <c r="A82" s="13" t="s">
        <v>286</v>
      </c>
      <c r="B82" s="14" t="s">
        <v>287</v>
      </c>
      <c r="C82" s="15"/>
      <c r="D82" s="19"/>
      <c r="E82" s="20"/>
      <c r="F82" s="21">
        <f t="shared" si="1"/>
        <v>0</v>
      </c>
      <c r="H82" s="72"/>
    </row>
    <row r="83" customFormat="1" ht="13.2" customHeight="1" spans="1:8">
      <c r="A83" s="13" t="s">
        <v>288</v>
      </c>
      <c r="B83" s="14" t="s">
        <v>289</v>
      </c>
      <c r="C83" s="15"/>
      <c r="D83" s="19"/>
      <c r="E83" s="20"/>
      <c r="F83" s="21">
        <f t="shared" si="1"/>
        <v>0</v>
      </c>
      <c r="H83" s="72"/>
    </row>
    <row r="84" customFormat="1" ht="13.9" customHeight="1" spans="1:8">
      <c r="A84" s="13" t="s">
        <v>288</v>
      </c>
      <c r="B84" s="14" t="s">
        <v>289</v>
      </c>
      <c r="C84" s="15"/>
      <c r="D84" s="19"/>
      <c r="E84" s="20"/>
      <c r="F84" s="21">
        <f t="shared" si="1"/>
        <v>0</v>
      </c>
      <c r="H84" s="72"/>
    </row>
    <row r="85" customFormat="1" ht="13.2" customHeight="1" spans="1:8">
      <c r="A85" s="13" t="s">
        <v>290</v>
      </c>
      <c r="B85" s="14" t="s">
        <v>291</v>
      </c>
      <c r="C85" s="15" t="s">
        <v>156</v>
      </c>
      <c r="D85" s="19">
        <v>93560.1</v>
      </c>
      <c r="E85" s="20"/>
      <c r="F85" s="21">
        <f t="shared" si="1"/>
        <v>0</v>
      </c>
      <c r="H85" s="72">
        <v>6.94</v>
      </c>
    </row>
    <row r="86" customFormat="1" ht="13.2" customHeight="1" spans="1:8">
      <c r="A86" s="13" t="s">
        <v>292</v>
      </c>
      <c r="B86" s="14" t="s">
        <v>293</v>
      </c>
      <c r="C86" s="15" t="s">
        <v>220</v>
      </c>
      <c r="D86" s="19">
        <v>220</v>
      </c>
      <c r="E86" s="20"/>
      <c r="F86" s="21">
        <f t="shared" si="1"/>
        <v>0</v>
      </c>
      <c r="H86" s="72">
        <v>1345.99</v>
      </c>
    </row>
    <row r="87" customFormat="1" ht="13.9" customHeight="1" spans="1:8">
      <c r="A87" s="13" t="s">
        <v>294</v>
      </c>
      <c r="B87" s="14" t="s">
        <v>295</v>
      </c>
      <c r="C87" s="15" t="s">
        <v>220</v>
      </c>
      <c r="D87" s="19">
        <v>1363.16</v>
      </c>
      <c r="E87" s="20"/>
      <c r="F87" s="21">
        <f t="shared" si="1"/>
        <v>0</v>
      </c>
      <c r="H87" s="72">
        <v>943.99</v>
      </c>
    </row>
    <row r="88" customFormat="1" ht="13.2" customHeight="1" spans="1:8">
      <c r="A88" s="13" t="s">
        <v>296</v>
      </c>
      <c r="B88" s="14" t="s">
        <v>297</v>
      </c>
      <c r="C88" s="15" t="s">
        <v>220</v>
      </c>
      <c r="D88" s="19">
        <v>1054.8</v>
      </c>
      <c r="E88" s="20"/>
      <c r="F88" s="21">
        <f t="shared" si="1"/>
        <v>0</v>
      </c>
      <c r="H88" s="72">
        <v>857.36</v>
      </c>
    </row>
    <row r="89" customFormat="1" ht="13.2" customHeight="1" spans="1:8">
      <c r="A89" s="13" t="s">
        <v>298</v>
      </c>
      <c r="B89" s="14" t="s">
        <v>299</v>
      </c>
      <c r="C89" s="15"/>
      <c r="D89" s="19"/>
      <c r="E89" s="20"/>
      <c r="F89" s="21">
        <f t="shared" si="1"/>
        <v>0</v>
      </c>
      <c r="H89" s="72"/>
    </row>
    <row r="90" customFormat="1" ht="13.9" customHeight="1" spans="1:8">
      <c r="A90" s="13" t="s">
        <v>300</v>
      </c>
      <c r="B90" s="14" t="s">
        <v>301</v>
      </c>
      <c r="C90" s="15" t="s">
        <v>156</v>
      </c>
      <c r="D90" s="19">
        <v>96820.8</v>
      </c>
      <c r="E90" s="20"/>
      <c r="F90" s="21">
        <f t="shared" si="1"/>
        <v>0</v>
      </c>
      <c r="H90" s="72">
        <v>8.14</v>
      </c>
    </row>
    <row r="91" customFormat="1" ht="13.2" customHeight="1" spans="1:8">
      <c r="A91" s="13" t="s">
        <v>302</v>
      </c>
      <c r="B91" s="14" t="s">
        <v>303</v>
      </c>
      <c r="C91" s="15" t="s">
        <v>220</v>
      </c>
      <c r="D91" s="19">
        <v>1743.5</v>
      </c>
      <c r="E91" s="20"/>
      <c r="F91" s="21">
        <f t="shared" si="1"/>
        <v>0</v>
      </c>
      <c r="H91" s="72">
        <v>354.43</v>
      </c>
    </row>
    <row r="92" customFormat="1" ht="13.9" customHeight="1" spans="1:8">
      <c r="A92" s="13" t="s">
        <v>304</v>
      </c>
      <c r="B92" s="14" t="s">
        <v>305</v>
      </c>
      <c r="C92" s="15" t="s">
        <v>220</v>
      </c>
      <c r="D92" s="19">
        <v>120</v>
      </c>
      <c r="E92" s="20"/>
      <c r="F92" s="21">
        <f t="shared" si="1"/>
        <v>0</v>
      </c>
      <c r="H92" s="72">
        <v>536.7</v>
      </c>
    </row>
    <row r="93" customFormat="1" ht="13.2" customHeight="1" spans="1:8">
      <c r="A93" s="13" t="s">
        <v>306</v>
      </c>
      <c r="B93" s="14" t="s">
        <v>307</v>
      </c>
      <c r="C93" s="15" t="s">
        <v>220</v>
      </c>
      <c r="D93" s="19">
        <v>16.2</v>
      </c>
      <c r="E93" s="20"/>
      <c r="F93" s="21">
        <f t="shared" si="1"/>
        <v>0</v>
      </c>
      <c r="H93" s="72">
        <v>681.67</v>
      </c>
    </row>
    <row r="94" customFormat="1" ht="13.2" customHeight="1" spans="1:8">
      <c r="A94" s="13" t="s">
        <v>308</v>
      </c>
      <c r="B94" s="14" t="s">
        <v>309</v>
      </c>
      <c r="C94" s="15"/>
      <c r="D94" s="19"/>
      <c r="E94" s="20"/>
      <c r="F94" s="21">
        <f t="shared" si="1"/>
        <v>0</v>
      </c>
      <c r="H94" s="72"/>
    </row>
    <row r="95" customFormat="1" ht="13.9" customHeight="1" spans="1:8">
      <c r="A95" s="13" t="s">
        <v>310</v>
      </c>
      <c r="B95" s="14" t="s">
        <v>311</v>
      </c>
      <c r="C95" s="15" t="s">
        <v>131</v>
      </c>
      <c r="D95" s="19">
        <v>1126.51</v>
      </c>
      <c r="E95" s="20"/>
      <c r="F95" s="21">
        <f t="shared" si="1"/>
        <v>0</v>
      </c>
      <c r="H95" s="72">
        <v>948.2</v>
      </c>
    </row>
    <row r="96" customFormat="1" ht="13.2" customHeight="1" spans="1:8">
      <c r="A96" s="13" t="s">
        <v>312</v>
      </c>
      <c r="B96" s="14" t="s">
        <v>313</v>
      </c>
      <c r="C96" s="15" t="s">
        <v>131</v>
      </c>
      <c r="D96" s="19">
        <v>313.75</v>
      </c>
      <c r="E96" s="20"/>
      <c r="F96" s="21">
        <f t="shared" si="1"/>
        <v>0</v>
      </c>
      <c r="H96" s="72">
        <v>309.01</v>
      </c>
    </row>
    <row r="97" customFormat="1" ht="13.2" customHeight="1" spans="1:8">
      <c r="A97" s="13" t="s">
        <v>314</v>
      </c>
      <c r="B97" s="14" t="s">
        <v>315</v>
      </c>
      <c r="C97" s="15" t="s">
        <v>156</v>
      </c>
      <c r="D97" s="19">
        <v>13361.14</v>
      </c>
      <c r="E97" s="20"/>
      <c r="F97" s="21">
        <f t="shared" si="1"/>
        <v>0</v>
      </c>
      <c r="H97" s="72">
        <v>9.09</v>
      </c>
    </row>
    <row r="98" customFormat="1" ht="13.9" customHeight="1" spans="1:8">
      <c r="A98" s="13" t="s">
        <v>316</v>
      </c>
      <c r="B98" s="14" t="s">
        <v>317</v>
      </c>
      <c r="C98" s="15" t="s">
        <v>131</v>
      </c>
      <c r="D98" s="19">
        <v>203</v>
      </c>
      <c r="E98" s="20"/>
      <c r="F98" s="21">
        <f t="shared" si="1"/>
        <v>0</v>
      </c>
      <c r="H98" s="72">
        <v>356.33</v>
      </c>
    </row>
    <row r="99" customFormat="1" ht="13.2" customHeight="1" spans="1:8">
      <c r="A99" s="13" t="s">
        <v>318</v>
      </c>
      <c r="B99" s="14" t="s">
        <v>319</v>
      </c>
      <c r="C99" s="15"/>
      <c r="D99" s="19"/>
      <c r="E99" s="20"/>
      <c r="F99" s="21">
        <f t="shared" si="1"/>
        <v>0</v>
      </c>
      <c r="H99" s="72"/>
    </row>
    <row r="100" customFormat="1" ht="13.9" customHeight="1" spans="1:8">
      <c r="A100" s="13" t="s">
        <v>320</v>
      </c>
      <c r="B100" s="14" t="s">
        <v>321</v>
      </c>
      <c r="C100" s="15" t="s">
        <v>116</v>
      </c>
      <c r="D100" s="19">
        <v>10</v>
      </c>
      <c r="E100" s="20"/>
      <c r="F100" s="21">
        <f t="shared" si="1"/>
        <v>0</v>
      </c>
      <c r="H100" s="72">
        <v>175631.5</v>
      </c>
    </row>
    <row r="101" customFormat="1" ht="13.2" customHeight="1" spans="1:8">
      <c r="A101" s="13" t="s">
        <v>322</v>
      </c>
      <c r="B101" s="14" t="s">
        <v>323</v>
      </c>
      <c r="C101" s="15" t="s">
        <v>116</v>
      </c>
      <c r="D101" s="19">
        <v>2</v>
      </c>
      <c r="E101" s="20"/>
      <c r="F101" s="21">
        <f t="shared" si="1"/>
        <v>0</v>
      </c>
      <c r="H101" s="72">
        <v>187340.5</v>
      </c>
    </row>
    <row r="102" customFormat="1" ht="13.2" customHeight="1" spans="1:8">
      <c r="A102" s="13" t="s">
        <v>324</v>
      </c>
      <c r="B102" s="14" t="s">
        <v>325</v>
      </c>
      <c r="C102" s="15"/>
      <c r="D102" s="19"/>
      <c r="E102" s="20"/>
      <c r="F102" s="21">
        <f t="shared" si="1"/>
        <v>0</v>
      </c>
      <c r="H102" s="72"/>
    </row>
    <row r="103" customFormat="1" ht="13.9" customHeight="1" spans="1:8">
      <c r="A103" s="13" t="s">
        <v>326</v>
      </c>
      <c r="B103" s="14" t="s">
        <v>327</v>
      </c>
      <c r="C103" s="15" t="s">
        <v>220</v>
      </c>
      <c r="D103" s="19">
        <v>844</v>
      </c>
      <c r="E103" s="20"/>
      <c r="F103" s="21">
        <f t="shared" si="1"/>
        <v>0</v>
      </c>
      <c r="H103" s="72">
        <v>49.51</v>
      </c>
    </row>
    <row r="104" customFormat="1" ht="13.9" customHeight="1" spans="1:8">
      <c r="A104" s="77" t="s">
        <v>328</v>
      </c>
      <c r="B104" s="78" t="s">
        <v>329</v>
      </c>
      <c r="C104" s="79" t="s">
        <v>220</v>
      </c>
      <c r="D104" s="80">
        <v>8</v>
      </c>
      <c r="E104" s="81"/>
      <c r="F104" s="82">
        <f t="shared" si="1"/>
        <v>0</v>
      </c>
      <c r="H104" s="72">
        <v>35.75</v>
      </c>
    </row>
    <row r="105" customFormat="1" ht="22" customHeight="1" spans="1:8">
      <c r="A105" s="83"/>
      <c r="B105" s="25" t="s">
        <v>330</v>
      </c>
      <c r="C105" s="24"/>
      <c r="D105" s="84">
        <f>SUM(F6:F49)+SUM(F59:F104)</f>
        <v>0</v>
      </c>
      <c r="E105" s="84"/>
      <c r="F105" s="85"/>
      <c r="H105" s="86"/>
    </row>
    <row r="106" customFormat="1" ht="16.1" customHeight="1" spans="1:8">
      <c r="A106" s="27" t="s">
        <v>11</v>
      </c>
      <c r="B106" s="27"/>
      <c r="C106" s="27"/>
      <c r="D106" s="27"/>
      <c r="E106" s="27"/>
      <c r="F106" s="27"/>
      <c r="H106" s="3"/>
    </row>
    <row r="107" customFormat="1" ht="16.85" customHeight="1" spans="1:8">
      <c r="A107" s="4"/>
      <c r="B107" s="4"/>
      <c r="C107" s="4"/>
      <c r="D107" s="4"/>
      <c r="E107" s="5"/>
      <c r="F107" s="5"/>
      <c r="H107" s="3"/>
    </row>
    <row r="108" customFormat="1" ht="16.85" customHeight="1" spans="1:8">
      <c r="A108" s="4"/>
      <c r="B108" s="4"/>
      <c r="C108" s="4"/>
      <c r="D108" s="4"/>
      <c r="E108" s="5"/>
      <c r="F108" s="5"/>
      <c r="H108" s="1"/>
    </row>
  </sheetData>
  <sheetProtection algorithmName="SHA-512" hashValue="caN35AJjvkffU6HfSmwpI4hHjlTOEbpzdksCs5Df6c8GSoqOJTrNW472TN/T67/5oE6NiNTbeugtHOYyXbvV1Q==" saltValue="ei6C+v6jaXVk6vPmoKd4FA==" spinCount="100000" sheet="1" selectLockedCells="1" objects="1"/>
  <mergeCells count="17">
    <mergeCell ref="A1:F1"/>
    <mergeCell ref="A2:C2"/>
    <mergeCell ref="D2:F2"/>
    <mergeCell ref="A3:C3"/>
    <mergeCell ref="A4:F4"/>
    <mergeCell ref="A52:F52"/>
    <mergeCell ref="A53:F53"/>
    <mergeCell ref="A54:F54"/>
    <mergeCell ref="A55:C55"/>
    <mergeCell ref="D55:F55"/>
    <mergeCell ref="A56:C56"/>
    <mergeCell ref="A57:F57"/>
    <mergeCell ref="B105:C105"/>
    <mergeCell ref="D105:F105"/>
    <mergeCell ref="A106:F106"/>
    <mergeCell ref="A107:F107"/>
    <mergeCell ref="A108:F108"/>
  </mergeCells>
  <printOptions horizontalCentered="1"/>
  <pageMargins left="0.393055555555556" right="0.393055555555556" top="0.314583333333333" bottom="0.314583333333333" header="0" footer="0"/>
  <pageSetup paperSize="9" fitToWidth="0" fitToHeight="0" orientation="portrait"/>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3"/>
  <sheetViews>
    <sheetView showZeros="0" view="pageBreakPreview" zoomScale="115" zoomScaleNormal="100" workbookViewId="0">
      <selection activeCell="E7" sqref="E7"/>
    </sheetView>
  </sheetViews>
  <sheetFormatPr defaultColWidth="9" defaultRowHeight="14.25" outlineLevelCol="7"/>
  <cols>
    <col min="1" max="1" width="10.625" customWidth="1"/>
    <col min="2" max="2" width="35.8666666666667" customWidth="1"/>
    <col min="3" max="3" width="5.625" customWidth="1"/>
    <col min="4" max="4" width="9.875" customWidth="1"/>
    <col min="5" max="6" width="11.4083333333333" style="1" customWidth="1"/>
    <col min="7" max="7" width="11.9583333333333" customWidth="1"/>
    <col min="8" max="8" width="12.825" style="1" customWidth="1"/>
  </cols>
  <sheetData>
    <row r="1" customFormat="1" ht="32.95" customHeight="1" spans="1:8">
      <c r="A1" s="2" t="s">
        <v>55</v>
      </c>
      <c r="B1" s="2"/>
      <c r="C1" s="2"/>
      <c r="D1" s="2"/>
      <c r="E1" s="2"/>
      <c r="F1" s="2"/>
      <c r="H1" s="3"/>
    </row>
    <row r="2" customFormat="1" ht="13.9" customHeight="1" spans="1:8">
      <c r="A2" s="4" t="s">
        <v>56</v>
      </c>
      <c r="B2" s="4"/>
      <c r="C2" s="4"/>
      <c r="D2" s="4" t="s">
        <v>57</v>
      </c>
      <c r="E2" s="5"/>
      <c r="F2" s="5"/>
      <c r="H2" s="3"/>
    </row>
    <row r="3" customFormat="1" ht="13.9" customHeight="1" spans="1:8">
      <c r="A3" s="4" t="s">
        <v>58</v>
      </c>
      <c r="B3" s="4"/>
      <c r="C3" s="4"/>
      <c r="D3" s="4" t="s">
        <v>331</v>
      </c>
      <c r="E3" s="5" t="s">
        <v>60</v>
      </c>
      <c r="F3" s="5"/>
      <c r="H3" s="3"/>
    </row>
    <row r="4" customFormat="1" ht="27.85" customHeight="1" spans="1:8">
      <c r="A4" s="6" t="s">
        <v>332</v>
      </c>
      <c r="B4" s="7"/>
      <c r="C4" s="7"/>
      <c r="D4" s="7"/>
      <c r="E4" s="7"/>
      <c r="F4" s="8"/>
      <c r="H4" s="3"/>
    </row>
    <row r="5" customFormat="1" ht="13.9" customHeight="1" spans="1:8">
      <c r="A5" s="9" t="s">
        <v>17</v>
      </c>
      <c r="B5" s="10" t="s">
        <v>18</v>
      </c>
      <c r="C5" s="10" t="s">
        <v>63</v>
      </c>
      <c r="D5" s="10" t="s">
        <v>64</v>
      </c>
      <c r="E5" s="10" t="s">
        <v>65</v>
      </c>
      <c r="F5" s="11" t="s">
        <v>66</v>
      </c>
      <c r="H5" s="12" t="s">
        <v>67</v>
      </c>
    </row>
    <row r="6" customFormat="1" ht="13.2" customHeight="1" spans="1:8">
      <c r="A6" s="13" t="s">
        <v>333</v>
      </c>
      <c r="B6" s="14" t="s">
        <v>334</v>
      </c>
      <c r="C6" s="15"/>
      <c r="D6" s="16"/>
      <c r="E6" s="15"/>
      <c r="F6" s="17"/>
      <c r="H6" s="28"/>
    </row>
    <row r="7" customFormat="1" ht="13.9" customHeight="1" spans="1:8">
      <c r="A7" s="13" t="s">
        <v>335</v>
      </c>
      <c r="B7" s="14" t="s">
        <v>336</v>
      </c>
      <c r="C7" s="15" t="s">
        <v>337</v>
      </c>
      <c r="D7" s="19">
        <v>11</v>
      </c>
      <c r="E7" s="20"/>
      <c r="F7" s="21">
        <f>ROUND(ROUND(E7,2)*D7,0)</f>
        <v>0</v>
      </c>
      <c r="H7" s="72">
        <v>160</v>
      </c>
    </row>
    <row r="8" customFormat="1" ht="13.2" customHeight="1" spans="1:8">
      <c r="A8" s="13" t="s">
        <v>338</v>
      </c>
      <c r="B8" s="14" t="s">
        <v>339</v>
      </c>
      <c r="C8" s="15" t="s">
        <v>337</v>
      </c>
      <c r="D8" s="19">
        <v>10</v>
      </c>
      <c r="E8" s="20"/>
      <c r="F8" s="21">
        <f>ROUND(ROUND(E8,2)*D8,0)</f>
        <v>0</v>
      </c>
      <c r="H8" s="72">
        <v>240</v>
      </c>
    </row>
    <row r="9" customFormat="1" ht="13.2" customHeight="1" spans="1:8">
      <c r="A9" s="13" t="s">
        <v>340</v>
      </c>
      <c r="B9" s="14" t="s">
        <v>341</v>
      </c>
      <c r="C9" s="15" t="s">
        <v>337</v>
      </c>
      <c r="D9" s="19">
        <v>28</v>
      </c>
      <c r="E9" s="20"/>
      <c r="F9" s="21">
        <f>ROUND(ROUND(E9,2)*D9,0)</f>
        <v>0</v>
      </c>
      <c r="H9" s="72">
        <v>222.25</v>
      </c>
    </row>
    <row r="10" customFormat="1" ht="13.9" customHeight="1" spans="1:8">
      <c r="A10" s="13"/>
      <c r="B10" s="14"/>
      <c r="C10" s="15"/>
      <c r="D10" s="16"/>
      <c r="E10" s="15"/>
      <c r="F10" s="17"/>
      <c r="H10" s="3"/>
    </row>
    <row r="11" customFormat="1" ht="13.2" customHeight="1" spans="1:8">
      <c r="A11" s="13"/>
      <c r="B11" s="14"/>
      <c r="C11" s="15"/>
      <c r="D11" s="16"/>
      <c r="E11" s="15"/>
      <c r="F11" s="17"/>
      <c r="H11" s="3"/>
    </row>
    <row r="12" customFormat="1" ht="13.9" customHeight="1" spans="1:8">
      <c r="A12" s="13"/>
      <c r="B12" s="14"/>
      <c r="C12" s="15"/>
      <c r="D12" s="16"/>
      <c r="E12" s="15"/>
      <c r="F12" s="17"/>
      <c r="H12" s="3"/>
    </row>
    <row r="13" customFormat="1" ht="13.2" customHeight="1" spans="1:8">
      <c r="A13" s="13"/>
      <c r="B13" s="14"/>
      <c r="C13" s="15"/>
      <c r="D13" s="16"/>
      <c r="E13" s="15"/>
      <c r="F13" s="17"/>
      <c r="H13" s="3"/>
    </row>
    <row r="14" customFormat="1" ht="13.2" customHeight="1" spans="1:8">
      <c r="A14" s="13"/>
      <c r="B14" s="14"/>
      <c r="C14" s="15"/>
      <c r="D14" s="16"/>
      <c r="E14" s="15"/>
      <c r="F14" s="17"/>
      <c r="H14" s="3"/>
    </row>
    <row r="15" customFormat="1" ht="13.9" customHeight="1" spans="1:8">
      <c r="A15" s="13"/>
      <c r="B15" s="14"/>
      <c r="C15" s="15"/>
      <c r="D15" s="16"/>
      <c r="E15" s="15"/>
      <c r="F15" s="17"/>
      <c r="H15" s="3"/>
    </row>
    <row r="16" customFormat="1" ht="13.2" customHeight="1" spans="1:8">
      <c r="A16" s="13"/>
      <c r="B16" s="14"/>
      <c r="C16" s="15"/>
      <c r="D16" s="16"/>
      <c r="E16" s="15"/>
      <c r="F16" s="17"/>
      <c r="H16" s="3"/>
    </row>
    <row r="17" customFormat="1" ht="13.2" customHeight="1" spans="1:8">
      <c r="A17" s="13"/>
      <c r="B17" s="14"/>
      <c r="C17" s="15"/>
      <c r="D17" s="16"/>
      <c r="E17" s="15"/>
      <c r="F17" s="17"/>
      <c r="H17" s="3"/>
    </row>
    <row r="18" customFormat="1" ht="13.9" customHeight="1" spans="1:8">
      <c r="A18" s="13"/>
      <c r="B18" s="14"/>
      <c r="C18" s="15"/>
      <c r="D18" s="16"/>
      <c r="E18" s="15"/>
      <c r="F18" s="17"/>
      <c r="H18" s="3"/>
    </row>
    <row r="19" customFormat="1" ht="13.2" customHeight="1" spans="1:8">
      <c r="A19" s="13"/>
      <c r="B19" s="14"/>
      <c r="C19" s="15"/>
      <c r="D19" s="16"/>
      <c r="E19" s="15"/>
      <c r="F19" s="17"/>
      <c r="H19" s="3"/>
    </row>
    <row r="20" customFormat="1" ht="13.9" customHeight="1" spans="1:8">
      <c r="A20" s="13"/>
      <c r="B20" s="14"/>
      <c r="C20" s="15"/>
      <c r="D20" s="16"/>
      <c r="E20" s="15"/>
      <c r="F20" s="17"/>
      <c r="H20" s="3"/>
    </row>
    <row r="21" customFormat="1" ht="13.2" customHeight="1" spans="1:8">
      <c r="A21" s="13"/>
      <c r="B21" s="14"/>
      <c r="C21" s="15"/>
      <c r="D21" s="16"/>
      <c r="E21" s="15"/>
      <c r="F21" s="17"/>
      <c r="H21" s="3"/>
    </row>
    <row r="22" customFormat="1" ht="13.2" customHeight="1" spans="1:8">
      <c r="A22" s="13"/>
      <c r="B22" s="14"/>
      <c r="C22" s="15"/>
      <c r="D22" s="16"/>
      <c r="E22" s="15"/>
      <c r="F22" s="17"/>
      <c r="H22" s="3"/>
    </row>
    <row r="23" customFormat="1" ht="13.9" customHeight="1" spans="1:8">
      <c r="A23" s="13"/>
      <c r="B23" s="14"/>
      <c r="C23" s="15"/>
      <c r="D23" s="16"/>
      <c r="E23" s="15"/>
      <c r="F23" s="17"/>
      <c r="H23" s="3"/>
    </row>
    <row r="24" customFormat="1" ht="13.2" customHeight="1" spans="1:8">
      <c r="A24" s="13"/>
      <c r="B24" s="14"/>
      <c r="C24" s="15"/>
      <c r="D24" s="16"/>
      <c r="E24" s="15"/>
      <c r="F24" s="17"/>
      <c r="H24" s="3"/>
    </row>
    <row r="25" customFormat="1" ht="13.2" customHeight="1" spans="1:8">
      <c r="A25" s="13"/>
      <c r="B25" s="14"/>
      <c r="C25" s="15"/>
      <c r="D25" s="16"/>
      <c r="E25" s="15"/>
      <c r="F25" s="17"/>
      <c r="H25" s="3"/>
    </row>
    <row r="26" customFormat="1" ht="13.9" customHeight="1" spans="1:8">
      <c r="A26" s="13"/>
      <c r="B26" s="14"/>
      <c r="C26" s="15"/>
      <c r="D26" s="16"/>
      <c r="E26" s="15"/>
      <c r="F26" s="17"/>
      <c r="H26" s="3"/>
    </row>
    <row r="27" customFormat="1" ht="13.2" customHeight="1" spans="1:8">
      <c r="A27" s="13"/>
      <c r="B27" s="14"/>
      <c r="C27" s="15"/>
      <c r="D27" s="16"/>
      <c r="E27" s="15"/>
      <c r="F27" s="17"/>
      <c r="H27" s="3"/>
    </row>
    <row r="28" customFormat="1" ht="13.2" customHeight="1" spans="1:8">
      <c r="A28" s="13"/>
      <c r="B28" s="14"/>
      <c r="C28" s="15"/>
      <c r="D28" s="16"/>
      <c r="E28" s="15"/>
      <c r="F28" s="17"/>
      <c r="H28" s="3"/>
    </row>
    <row r="29" customFormat="1" ht="13.9" customHeight="1" spans="1:8">
      <c r="A29" s="13"/>
      <c r="B29" s="14"/>
      <c r="C29" s="15"/>
      <c r="D29" s="16"/>
      <c r="E29" s="15"/>
      <c r="F29" s="17"/>
      <c r="H29" s="3"/>
    </row>
    <row r="30" customFormat="1" ht="13.2" customHeight="1" spans="1:8">
      <c r="A30" s="13"/>
      <c r="B30" s="14"/>
      <c r="C30" s="15"/>
      <c r="D30" s="16"/>
      <c r="E30" s="15"/>
      <c r="F30" s="17"/>
      <c r="H30" s="3"/>
    </row>
    <row r="31" customFormat="1" ht="13.9" customHeight="1" spans="1:8">
      <c r="A31" s="13"/>
      <c r="B31" s="14"/>
      <c r="C31" s="15"/>
      <c r="D31" s="16"/>
      <c r="E31" s="15"/>
      <c r="F31" s="17"/>
      <c r="H31" s="3"/>
    </row>
    <row r="32" customFormat="1" ht="13.2" customHeight="1" spans="1:8">
      <c r="A32" s="13"/>
      <c r="B32" s="14"/>
      <c r="C32" s="15"/>
      <c r="D32" s="16"/>
      <c r="E32" s="15"/>
      <c r="F32" s="17"/>
      <c r="H32" s="3"/>
    </row>
    <row r="33" customFormat="1" ht="13.2" customHeight="1" spans="1:8">
      <c r="A33" s="13"/>
      <c r="B33" s="14"/>
      <c r="C33" s="15"/>
      <c r="D33" s="16"/>
      <c r="E33" s="15"/>
      <c r="F33" s="17"/>
      <c r="H33" s="3"/>
    </row>
    <row r="34" customFormat="1" ht="13.9" customHeight="1" spans="1:8">
      <c r="A34" s="13"/>
      <c r="B34" s="14"/>
      <c r="C34" s="15"/>
      <c r="D34" s="16"/>
      <c r="E34" s="15"/>
      <c r="F34" s="17"/>
      <c r="H34" s="3"/>
    </row>
    <row r="35" customFormat="1" ht="13.2" customHeight="1" spans="1:8">
      <c r="A35" s="13"/>
      <c r="B35" s="14"/>
      <c r="C35" s="15"/>
      <c r="D35" s="16"/>
      <c r="E35" s="15"/>
      <c r="F35" s="17"/>
      <c r="H35" s="3"/>
    </row>
    <row r="36" customFormat="1" ht="13.2" customHeight="1" spans="1:8">
      <c r="A36" s="13"/>
      <c r="B36" s="14"/>
      <c r="C36" s="15"/>
      <c r="D36" s="16"/>
      <c r="E36" s="15"/>
      <c r="F36" s="17"/>
      <c r="H36" s="3"/>
    </row>
    <row r="37" customFormat="1" ht="13.9" customHeight="1" spans="1:8">
      <c r="A37" s="13"/>
      <c r="B37" s="14"/>
      <c r="C37" s="15"/>
      <c r="D37" s="16"/>
      <c r="E37" s="15"/>
      <c r="F37" s="17"/>
      <c r="H37" s="3"/>
    </row>
    <row r="38" customFormat="1" ht="13.2" customHeight="1" spans="1:8">
      <c r="A38" s="13"/>
      <c r="B38" s="14"/>
      <c r="C38" s="15"/>
      <c r="D38" s="16"/>
      <c r="E38" s="15"/>
      <c r="F38" s="17"/>
      <c r="H38" s="3"/>
    </row>
    <row r="39" customFormat="1" ht="13.9" customHeight="1" spans="1:8">
      <c r="A39" s="13"/>
      <c r="B39" s="14"/>
      <c r="C39" s="15"/>
      <c r="D39" s="16"/>
      <c r="E39" s="15"/>
      <c r="F39" s="17"/>
      <c r="H39" s="3"/>
    </row>
    <row r="40" customFormat="1" ht="13.2" customHeight="1" spans="1:8">
      <c r="A40" s="13"/>
      <c r="B40" s="14"/>
      <c r="C40" s="15"/>
      <c r="D40" s="16"/>
      <c r="E40" s="15"/>
      <c r="F40" s="17"/>
      <c r="H40" s="3"/>
    </row>
    <row r="41" customFormat="1" ht="13.2" customHeight="1" spans="1:8">
      <c r="A41" s="13"/>
      <c r="B41" s="14"/>
      <c r="C41" s="15"/>
      <c r="D41" s="16"/>
      <c r="E41" s="15"/>
      <c r="F41" s="17"/>
      <c r="H41" s="3"/>
    </row>
    <row r="42" customFormat="1" ht="13.9" customHeight="1" spans="1:8">
      <c r="A42" s="13"/>
      <c r="B42" s="14"/>
      <c r="C42" s="15"/>
      <c r="D42" s="16"/>
      <c r="E42" s="15"/>
      <c r="F42" s="17"/>
      <c r="H42" s="3"/>
    </row>
    <row r="43" customFormat="1" ht="13.2" customHeight="1" spans="1:8">
      <c r="A43" s="13"/>
      <c r="B43" s="14"/>
      <c r="C43" s="15"/>
      <c r="D43" s="16"/>
      <c r="E43" s="15"/>
      <c r="F43" s="17"/>
      <c r="H43" s="3"/>
    </row>
    <row r="44" customFormat="1" ht="13.2" customHeight="1" spans="1:8">
      <c r="A44" s="13"/>
      <c r="B44" s="14"/>
      <c r="C44" s="15"/>
      <c r="D44" s="16"/>
      <c r="E44" s="15"/>
      <c r="F44" s="17"/>
      <c r="H44" s="3"/>
    </row>
    <row r="45" customFormat="1" ht="13.9" customHeight="1" spans="1:8">
      <c r="A45" s="13"/>
      <c r="B45" s="14"/>
      <c r="C45" s="15"/>
      <c r="D45" s="16"/>
      <c r="E45" s="15"/>
      <c r="F45" s="17"/>
      <c r="H45" s="3"/>
    </row>
    <row r="46" customFormat="1" ht="13.2" customHeight="1" spans="1:8">
      <c r="A46" s="13"/>
      <c r="B46" s="14"/>
      <c r="C46" s="15"/>
      <c r="D46" s="16"/>
      <c r="E46" s="15"/>
      <c r="F46" s="17"/>
      <c r="H46" s="3"/>
    </row>
    <row r="47" customFormat="1" ht="13.9" customHeight="1" spans="1:8">
      <c r="A47" s="13"/>
      <c r="B47" s="14"/>
      <c r="C47" s="15"/>
      <c r="D47" s="16"/>
      <c r="E47" s="15"/>
      <c r="F47" s="17"/>
      <c r="H47" s="3"/>
    </row>
    <row r="48" customFormat="1" ht="13.2" customHeight="1" spans="1:8">
      <c r="A48" s="13"/>
      <c r="B48" s="14"/>
      <c r="C48" s="15"/>
      <c r="D48" s="16"/>
      <c r="E48" s="15"/>
      <c r="F48" s="17"/>
      <c r="H48" s="3"/>
    </row>
    <row r="49" customFormat="1" ht="13.2" customHeight="1" spans="1:8">
      <c r="A49" s="13"/>
      <c r="B49" s="14"/>
      <c r="C49" s="15"/>
      <c r="D49" s="16"/>
      <c r="E49" s="15"/>
      <c r="F49" s="17"/>
      <c r="H49" s="3"/>
    </row>
    <row r="50" customFormat="1" ht="27.85" customHeight="1" spans="1:8">
      <c r="A50" s="23"/>
      <c r="B50" s="24" t="s">
        <v>342</v>
      </c>
      <c r="C50" s="24"/>
      <c r="D50" s="25">
        <f>SUM(F7:F9)</f>
        <v>0</v>
      </c>
      <c r="E50" s="25"/>
      <c r="F50" s="26"/>
      <c r="H50" s="3"/>
    </row>
    <row r="51" customFormat="1" ht="16.1" customHeight="1" spans="1:8">
      <c r="A51" s="27" t="s">
        <v>11</v>
      </c>
      <c r="B51" s="27"/>
      <c r="C51" s="27"/>
      <c r="D51" s="27"/>
      <c r="E51" s="27"/>
      <c r="F51" s="27"/>
      <c r="H51" s="3"/>
    </row>
    <row r="52" customFormat="1" ht="16.85" customHeight="1" spans="1:8">
      <c r="A52" s="4"/>
      <c r="B52" s="4"/>
      <c r="C52" s="4"/>
      <c r="D52" s="4"/>
      <c r="E52" s="5"/>
      <c r="F52" s="5"/>
      <c r="H52" s="3"/>
    </row>
    <row r="53" customFormat="1" ht="16.85" customHeight="1" spans="1:8">
      <c r="A53" s="4"/>
      <c r="B53" s="4"/>
      <c r="C53" s="4"/>
      <c r="D53" s="4"/>
      <c r="E53" s="5"/>
      <c r="F53" s="5"/>
      <c r="H53" s="1"/>
    </row>
  </sheetData>
  <sheetProtection algorithmName="SHA-512" hashValue="OwLfpnMNbJiss12QVZSyNKc+0oXQI0L5h0zelyddI8lO59JjWPVFE69T88Mj1yoNKR97Gapc6R3r7OFlHkY8Qg==" saltValue="GXJrrr1pgEvvsVtbAdpD1A==" spinCount="100000" sheet="1" selectLockedCells="1" objects="1"/>
  <mergeCells count="10">
    <mergeCell ref="A1:F1"/>
    <mergeCell ref="A2:C2"/>
    <mergeCell ref="D2:F2"/>
    <mergeCell ref="A3:C3"/>
    <mergeCell ref="A4:F4"/>
    <mergeCell ref="B50:C50"/>
    <mergeCell ref="D50:F50"/>
    <mergeCell ref="A51:F51"/>
    <mergeCell ref="A52:F52"/>
    <mergeCell ref="A53:F53"/>
  </mergeCells>
  <printOptions horizontalCentered="1"/>
  <pageMargins left="0.393055555555556" right="0.393055555555556" top="0.314583333333333" bottom="0.314583333333333" header="0" footer="0"/>
  <pageSetup paperSize="9" fitToWidth="0" fitToHeight="0" orientation="portrait"/>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5"/>
  <sheetViews>
    <sheetView showZeros="0" view="pageBreakPreview" zoomScale="115" zoomScaleNormal="100" workbookViewId="0">
      <selection activeCell="E9" sqref="E9"/>
    </sheetView>
  </sheetViews>
  <sheetFormatPr defaultColWidth="9" defaultRowHeight="14.25" outlineLevelCol="7"/>
  <cols>
    <col min="1" max="1" width="10.625" customWidth="1"/>
    <col min="2" max="2" width="35.8666666666667" customWidth="1"/>
    <col min="3" max="3" width="5.625" customWidth="1"/>
    <col min="4" max="4" width="9.875" customWidth="1"/>
    <col min="5" max="6" width="11.4083333333333" style="1" customWidth="1"/>
    <col min="7" max="7" width="11.9583333333333" customWidth="1"/>
    <col min="8" max="8" width="12.825" style="1" customWidth="1"/>
  </cols>
  <sheetData>
    <row r="1" customFormat="1" ht="32.95" customHeight="1" spans="1:8">
      <c r="A1" s="2" t="s">
        <v>55</v>
      </c>
      <c r="B1" s="2"/>
      <c r="C1" s="2"/>
      <c r="D1" s="2"/>
      <c r="E1" s="2"/>
      <c r="F1" s="2"/>
      <c r="H1" s="3"/>
    </row>
    <row r="2" customFormat="1" ht="13.9" customHeight="1" spans="1:8">
      <c r="A2" s="4" t="s">
        <v>56</v>
      </c>
      <c r="B2" s="4"/>
      <c r="C2" s="4"/>
      <c r="D2" s="4" t="s">
        <v>57</v>
      </c>
      <c r="E2" s="5"/>
      <c r="F2" s="5"/>
      <c r="H2" s="3"/>
    </row>
    <row r="3" customFormat="1" ht="13.9" customHeight="1" spans="1:8">
      <c r="A3" s="4" t="s">
        <v>58</v>
      </c>
      <c r="B3" s="4"/>
      <c r="C3" s="4"/>
      <c r="D3" s="4" t="s">
        <v>343</v>
      </c>
      <c r="E3" s="5" t="s">
        <v>60</v>
      </c>
      <c r="F3" s="5"/>
      <c r="H3" s="3"/>
    </row>
    <row r="4" customFormat="1" ht="27.85" customHeight="1" spans="1:8">
      <c r="A4" s="6" t="s">
        <v>344</v>
      </c>
      <c r="B4" s="7"/>
      <c r="C4" s="7"/>
      <c r="D4" s="7"/>
      <c r="E4" s="7"/>
      <c r="F4" s="8"/>
      <c r="H4" s="3"/>
    </row>
    <row r="5" customFormat="1" ht="13.9" customHeight="1" spans="1:8">
      <c r="A5" s="9" t="s">
        <v>17</v>
      </c>
      <c r="B5" s="10" t="s">
        <v>18</v>
      </c>
      <c r="C5" s="10" t="s">
        <v>63</v>
      </c>
      <c r="D5" s="10" t="s">
        <v>64</v>
      </c>
      <c r="E5" s="10" t="s">
        <v>65</v>
      </c>
      <c r="F5" s="11" t="s">
        <v>66</v>
      </c>
      <c r="H5" s="12" t="s">
        <v>67</v>
      </c>
    </row>
    <row r="6" customFormat="1" ht="13.2" customHeight="1" spans="1:8">
      <c r="A6" s="13" t="s">
        <v>345</v>
      </c>
      <c r="B6" s="14" t="s">
        <v>346</v>
      </c>
      <c r="C6" s="15"/>
      <c r="D6" s="16"/>
      <c r="E6" s="15"/>
      <c r="F6" s="17"/>
      <c r="H6" s="28"/>
    </row>
    <row r="7" customFormat="1" ht="13.9" customHeight="1" spans="1:8">
      <c r="A7" s="13" t="s">
        <v>347</v>
      </c>
      <c r="B7" s="14" t="s">
        <v>348</v>
      </c>
      <c r="C7" s="15"/>
      <c r="D7" s="16"/>
      <c r="E7" s="15"/>
      <c r="F7" s="17"/>
      <c r="H7" s="28"/>
    </row>
    <row r="8" customFormat="1" ht="13.2" customHeight="1" spans="1:8">
      <c r="A8" s="13" t="s">
        <v>349</v>
      </c>
      <c r="B8" s="14" t="s">
        <v>350</v>
      </c>
      <c r="C8" s="15"/>
      <c r="D8" s="16"/>
      <c r="E8" s="15"/>
      <c r="F8" s="17"/>
      <c r="H8" s="28"/>
    </row>
    <row r="9" customFormat="1" ht="13.2" customHeight="1" spans="1:8">
      <c r="A9" s="13" t="s">
        <v>351</v>
      </c>
      <c r="B9" s="14" t="s">
        <v>352</v>
      </c>
      <c r="C9" s="15" t="s">
        <v>116</v>
      </c>
      <c r="D9" s="19">
        <v>12</v>
      </c>
      <c r="E9" s="20"/>
      <c r="F9" s="21">
        <f t="shared" ref="F9:F51" si="0">ROUND(ROUND(E9,2)*D9,0)</f>
        <v>0</v>
      </c>
      <c r="H9" s="72">
        <v>2880</v>
      </c>
    </row>
    <row r="10" customFormat="1" ht="13.9" customHeight="1" spans="1:8">
      <c r="A10" s="13" t="s">
        <v>353</v>
      </c>
      <c r="B10" s="14" t="s">
        <v>354</v>
      </c>
      <c r="C10" s="15" t="s">
        <v>116</v>
      </c>
      <c r="D10" s="19">
        <v>12</v>
      </c>
      <c r="E10" s="20"/>
      <c r="F10" s="21">
        <f t="shared" si="0"/>
        <v>0</v>
      </c>
      <c r="H10" s="72">
        <v>2922</v>
      </c>
    </row>
    <row r="11" customFormat="1" ht="13.2" customHeight="1" spans="1:8">
      <c r="A11" s="13" t="s">
        <v>355</v>
      </c>
      <c r="B11" s="14" t="s">
        <v>356</v>
      </c>
      <c r="C11" s="15" t="s">
        <v>116</v>
      </c>
      <c r="D11" s="19">
        <v>6</v>
      </c>
      <c r="E11" s="20"/>
      <c r="F11" s="21">
        <f t="shared" si="0"/>
        <v>0</v>
      </c>
      <c r="H11" s="72">
        <v>296.5</v>
      </c>
    </row>
    <row r="12" customFormat="1" ht="13.9" customHeight="1" spans="1:8">
      <c r="A12" s="13" t="s">
        <v>357</v>
      </c>
      <c r="B12" s="14" t="s">
        <v>358</v>
      </c>
      <c r="C12" s="15" t="s">
        <v>116</v>
      </c>
      <c r="D12" s="19">
        <v>1</v>
      </c>
      <c r="E12" s="20"/>
      <c r="F12" s="21">
        <f t="shared" si="0"/>
        <v>0</v>
      </c>
      <c r="H12" s="72">
        <v>5412</v>
      </c>
    </row>
    <row r="13" customFormat="1" ht="13.2" customHeight="1" spans="1:8">
      <c r="A13" s="13" t="s">
        <v>359</v>
      </c>
      <c r="B13" s="14" t="s">
        <v>360</v>
      </c>
      <c r="C13" s="15" t="s">
        <v>116</v>
      </c>
      <c r="D13" s="19">
        <v>1</v>
      </c>
      <c r="E13" s="20"/>
      <c r="F13" s="21">
        <f t="shared" si="0"/>
        <v>0</v>
      </c>
      <c r="H13" s="72">
        <v>5587</v>
      </c>
    </row>
    <row r="14" customFormat="1" ht="13.2" customHeight="1" spans="1:8">
      <c r="A14" s="13" t="s">
        <v>361</v>
      </c>
      <c r="B14" s="14" t="s">
        <v>362</v>
      </c>
      <c r="C14" s="15" t="s">
        <v>116</v>
      </c>
      <c r="D14" s="19">
        <v>1</v>
      </c>
      <c r="E14" s="20"/>
      <c r="F14" s="21">
        <f t="shared" si="0"/>
        <v>0</v>
      </c>
      <c r="H14" s="72">
        <v>5412</v>
      </c>
    </row>
    <row r="15" customFormat="1" ht="13.9" customHeight="1" spans="1:8">
      <c r="A15" s="13" t="s">
        <v>363</v>
      </c>
      <c r="B15" s="14" t="s">
        <v>364</v>
      </c>
      <c r="C15" s="15" t="s">
        <v>116</v>
      </c>
      <c r="D15" s="19">
        <v>1</v>
      </c>
      <c r="E15" s="20"/>
      <c r="F15" s="21">
        <f t="shared" si="0"/>
        <v>0</v>
      </c>
      <c r="H15" s="72">
        <v>5412</v>
      </c>
    </row>
    <row r="16" customFormat="1" ht="13.2" customHeight="1" spans="1:8">
      <c r="A16" s="13" t="s">
        <v>365</v>
      </c>
      <c r="B16" s="14" t="s">
        <v>366</v>
      </c>
      <c r="C16" s="15" t="s">
        <v>116</v>
      </c>
      <c r="D16" s="19">
        <v>1</v>
      </c>
      <c r="E16" s="20"/>
      <c r="F16" s="21">
        <f t="shared" si="0"/>
        <v>0</v>
      </c>
      <c r="H16" s="72">
        <v>5412</v>
      </c>
    </row>
    <row r="17" customFormat="1" ht="13.2" customHeight="1" spans="1:8">
      <c r="A17" s="13" t="s">
        <v>367</v>
      </c>
      <c r="B17" s="14" t="s">
        <v>368</v>
      </c>
      <c r="C17" s="15" t="s">
        <v>116</v>
      </c>
      <c r="D17" s="19">
        <v>1</v>
      </c>
      <c r="E17" s="20"/>
      <c r="F17" s="21">
        <f t="shared" si="0"/>
        <v>0</v>
      </c>
      <c r="H17" s="72">
        <v>5412</v>
      </c>
    </row>
    <row r="18" customFormat="1" ht="13.9" customHeight="1" spans="1:8">
      <c r="A18" s="13" t="s">
        <v>369</v>
      </c>
      <c r="B18" s="14" t="s">
        <v>370</v>
      </c>
      <c r="C18" s="15"/>
      <c r="D18" s="19"/>
      <c r="E18" s="20"/>
      <c r="F18" s="21">
        <f t="shared" si="0"/>
        <v>0</v>
      </c>
      <c r="H18" s="72"/>
    </row>
    <row r="19" customFormat="1" ht="13.2" customHeight="1" spans="1:8">
      <c r="A19" s="13" t="s">
        <v>371</v>
      </c>
      <c r="B19" s="14" t="s">
        <v>372</v>
      </c>
      <c r="C19" s="15"/>
      <c r="D19" s="19"/>
      <c r="E19" s="20"/>
      <c r="F19" s="21">
        <f t="shared" si="0"/>
        <v>0</v>
      </c>
      <c r="H19" s="72"/>
    </row>
    <row r="20" customFormat="1" ht="13.9" customHeight="1" spans="1:8">
      <c r="A20" s="13" t="s">
        <v>373</v>
      </c>
      <c r="B20" s="14" t="s">
        <v>374</v>
      </c>
      <c r="C20" s="15" t="s">
        <v>119</v>
      </c>
      <c r="D20" s="19">
        <v>52</v>
      </c>
      <c r="E20" s="20"/>
      <c r="F20" s="21">
        <f t="shared" si="0"/>
        <v>0</v>
      </c>
      <c r="H20" s="72">
        <v>158.54</v>
      </c>
    </row>
    <row r="21" customFormat="1" ht="13.2" customHeight="1" spans="1:8">
      <c r="A21" s="13" t="s">
        <v>375</v>
      </c>
      <c r="B21" s="14" t="s">
        <v>376</v>
      </c>
      <c r="C21" s="15" t="s">
        <v>119</v>
      </c>
      <c r="D21" s="19">
        <v>60</v>
      </c>
      <c r="E21" s="20"/>
      <c r="F21" s="21">
        <f t="shared" si="0"/>
        <v>0</v>
      </c>
      <c r="H21" s="72">
        <v>180.58</v>
      </c>
    </row>
    <row r="22" customFormat="1" ht="13.2" customHeight="1" spans="1:8">
      <c r="A22" s="13" t="s">
        <v>377</v>
      </c>
      <c r="B22" s="14" t="s">
        <v>378</v>
      </c>
      <c r="C22" s="15" t="s">
        <v>119</v>
      </c>
      <c r="D22" s="19">
        <v>16</v>
      </c>
      <c r="E22" s="20"/>
      <c r="F22" s="21">
        <f t="shared" si="0"/>
        <v>0</v>
      </c>
      <c r="H22" s="72">
        <v>180.63</v>
      </c>
    </row>
    <row r="23" customFormat="1" ht="13.9" customHeight="1" spans="1:8">
      <c r="A23" s="13" t="s">
        <v>379</v>
      </c>
      <c r="B23" s="14" t="s">
        <v>380</v>
      </c>
      <c r="C23" s="15" t="s">
        <v>119</v>
      </c>
      <c r="D23" s="19">
        <v>4</v>
      </c>
      <c r="E23" s="20"/>
      <c r="F23" s="21">
        <f t="shared" si="0"/>
        <v>0</v>
      </c>
      <c r="H23" s="72">
        <v>444.75</v>
      </c>
    </row>
    <row r="24" customFormat="1" ht="13.2" customHeight="1" spans="1:8">
      <c r="A24" s="13" t="s">
        <v>381</v>
      </c>
      <c r="B24" s="14" t="s">
        <v>382</v>
      </c>
      <c r="C24" s="15" t="s">
        <v>119</v>
      </c>
      <c r="D24" s="19">
        <v>572</v>
      </c>
      <c r="E24" s="20"/>
      <c r="F24" s="21">
        <f t="shared" si="0"/>
        <v>0</v>
      </c>
      <c r="H24" s="72">
        <v>257.63</v>
      </c>
    </row>
    <row r="25" customFormat="1" ht="13.2" customHeight="1" spans="1:8">
      <c r="A25" s="13" t="s">
        <v>383</v>
      </c>
      <c r="B25" s="14" t="s">
        <v>384</v>
      </c>
      <c r="C25" s="15" t="s">
        <v>119</v>
      </c>
      <c r="D25" s="19">
        <v>5</v>
      </c>
      <c r="E25" s="20"/>
      <c r="F25" s="21">
        <f t="shared" si="0"/>
        <v>0</v>
      </c>
      <c r="H25" s="72">
        <v>356.6</v>
      </c>
    </row>
    <row r="26" customFormat="1" ht="13.9" customHeight="1" spans="1:8">
      <c r="A26" s="13" t="s">
        <v>385</v>
      </c>
      <c r="B26" s="14" t="s">
        <v>386</v>
      </c>
      <c r="C26" s="15" t="s">
        <v>119</v>
      </c>
      <c r="D26" s="19">
        <v>6</v>
      </c>
      <c r="E26" s="20"/>
      <c r="F26" s="21">
        <f t="shared" si="0"/>
        <v>0</v>
      </c>
      <c r="H26" s="72">
        <v>224.67</v>
      </c>
    </row>
    <row r="27" customFormat="1" ht="13.2" customHeight="1" spans="1:8">
      <c r="A27" s="13" t="s">
        <v>387</v>
      </c>
      <c r="B27" s="14" t="s">
        <v>388</v>
      </c>
      <c r="C27" s="15" t="s">
        <v>119</v>
      </c>
      <c r="D27" s="19">
        <v>12</v>
      </c>
      <c r="E27" s="20"/>
      <c r="F27" s="21">
        <f t="shared" si="0"/>
        <v>0</v>
      </c>
      <c r="H27" s="72">
        <v>180.67</v>
      </c>
    </row>
    <row r="28" customFormat="1" ht="13.2" customHeight="1" spans="1:8">
      <c r="A28" s="13" t="s">
        <v>389</v>
      </c>
      <c r="B28" s="14" t="s">
        <v>390</v>
      </c>
      <c r="C28" s="15" t="s">
        <v>119</v>
      </c>
      <c r="D28" s="19">
        <v>8</v>
      </c>
      <c r="E28" s="20"/>
      <c r="F28" s="21">
        <f t="shared" si="0"/>
        <v>0</v>
      </c>
      <c r="H28" s="72">
        <v>268.63</v>
      </c>
    </row>
    <row r="29" customFormat="1" ht="13.9" customHeight="1" spans="1:8">
      <c r="A29" s="13" t="s">
        <v>391</v>
      </c>
      <c r="B29" s="14" t="s">
        <v>392</v>
      </c>
      <c r="C29" s="15" t="s">
        <v>393</v>
      </c>
      <c r="D29" s="19">
        <v>123</v>
      </c>
      <c r="E29" s="20"/>
      <c r="F29" s="21">
        <f t="shared" si="0"/>
        <v>0</v>
      </c>
      <c r="H29" s="72">
        <v>26.89</v>
      </c>
    </row>
    <row r="30" customFormat="1" ht="13.2" customHeight="1" spans="1:8">
      <c r="A30" s="13" t="s">
        <v>394</v>
      </c>
      <c r="B30" s="14" t="s">
        <v>395</v>
      </c>
      <c r="C30" s="15" t="s">
        <v>119</v>
      </c>
      <c r="D30" s="19">
        <v>20</v>
      </c>
      <c r="E30" s="20"/>
      <c r="F30" s="21">
        <f t="shared" si="0"/>
        <v>0</v>
      </c>
      <c r="H30" s="72">
        <v>180.55</v>
      </c>
    </row>
    <row r="31" customFormat="1" ht="13.9" customHeight="1" spans="1:8">
      <c r="A31" s="13" t="s">
        <v>396</v>
      </c>
      <c r="B31" s="14" t="s">
        <v>397</v>
      </c>
      <c r="C31" s="15"/>
      <c r="D31" s="19"/>
      <c r="E31" s="20"/>
      <c r="F31" s="21">
        <f t="shared" si="0"/>
        <v>0</v>
      </c>
      <c r="H31" s="72"/>
    </row>
    <row r="32" customFormat="1" ht="13.2" customHeight="1" spans="1:8">
      <c r="A32" s="13" t="s">
        <v>398</v>
      </c>
      <c r="B32" s="14" t="s">
        <v>399</v>
      </c>
      <c r="C32" s="15"/>
      <c r="D32" s="19"/>
      <c r="E32" s="20"/>
      <c r="F32" s="21">
        <f t="shared" si="0"/>
        <v>0</v>
      </c>
      <c r="H32" s="72"/>
    </row>
    <row r="33" customFormat="1" ht="13.2" customHeight="1" spans="1:8">
      <c r="A33" s="13" t="s">
        <v>400</v>
      </c>
      <c r="B33" s="14" t="s">
        <v>401</v>
      </c>
      <c r="C33" s="15"/>
      <c r="D33" s="19"/>
      <c r="E33" s="20"/>
      <c r="F33" s="21">
        <f t="shared" si="0"/>
        <v>0</v>
      </c>
      <c r="H33" s="72"/>
    </row>
    <row r="34" customFormat="1" ht="13.9" customHeight="1" spans="1:8">
      <c r="A34" s="13" t="s">
        <v>402</v>
      </c>
      <c r="B34" s="14" t="s">
        <v>403</v>
      </c>
      <c r="C34" s="15" t="s">
        <v>393</v>
      </c>
      <c r="D34" s="19">
        <v>563.5</v>
      </c>
      <c r="E34" s="20"/>
      <c r="F34" s="21">
        <f t="shared" si="0"/>
        <v>0</v>
      </c>
      <c r="H34" s="72">
        <v>30.13</v>
      </c>
    </row>
    <row r="35" customFormat="1" ht="13.2" customHeight="1" spans="1:8">
      <c r="A35" s="13" t="s">
        <v>404</v>
      </c>
      <c r="B35" s="14" t="s">
        <v>405</v>
      </c>
      <c r="C35" s="15" t="s">
        <v>393</v>
      </c>
      <c r="D35" s="19">
        <v>63</v>
      </c>
      <c r="E35" s="20"/>
      <c r="F35" s="21">
        <f t="shared" si="0"/>
        <v>0</v>
      </c>
      <c r="H35" s="72">
        <v>140.11</v>
      </c>
    </row>
    <row r="36" customFormat="1" ht="13.2" customHeight="1" spans="1:8">
      <c r="A36" s="13" t="s">
        <v>406</v>
      </c>
      <c r="B36" s="14" t="s">
        <v>407</v>
      </c>
      <c r="C36" s="15" t="s">
        <v>393</v>
      </c>
      <c r="D36" s="19">
        <v>447</v>
      </c>
      <c r="E36" s="20"/>
      <c r="F36" s="21">
        <f t="shared" si="0"/>
        <v>0</v>
      </c>
      <c r="H36" s="72">
        <v>153.13</v>
      </c>
    </row>
    <row r="37" customFormat="1" ht="13.9" customHeight="1" spans="1:8">
      <c r="A37" s="13" t="s">
        <v>408</v>
      </c>
      <c r="B37" s="14" t="s">
        <v>409</v>
      </c>
      <c r="C37" s="15" t="s">
        <v>393</v>
      </c>
      <c r="D37" s="19">
        <v>1862.52</v>
      </c>
      <c r="E37" s="20"/>
      <c r="F37" s="21">
        <f t="shared" si="0"/>
        <v>0</v>
      </c>
      <c r="H37" s="72">
        <v>17.75</v>
      </c>
    </row>
    <row r="38" customFormat="1" ht="13.2" customHeight="1" spans="1:8">
      <c r="A38" s="13" t="s">
        <v>410</v>
      </c>
      <c r="B38" s="14" t="s">
        <v>411</v>
      </c>
      <c r="C38" s="15" t="s">
        <v>393</v>
      </c>
      <c r="D38" s="19">
        <v>81.86</v>
      </c>
      <c r="E38" s="20"/>
      <c r="F38" s="21">
        <f t="shared" si="0"/>
        <v>0</v>
      </c>
      <c r="H38" s="72">
        <v>39.23</v>
      </c>
    </row>
    <row r="39" customFormat="1" ht="13.9" customHeight="1" spans="1:8">
      <c r="A39" s="13" t="s">
        <v>412</v>
      </c>
      <c r="B39" s="14" t="s">
        <v>413</v>
      </c>
      <c r="C39" s="15" t="s">
        <v>393</v>
      </c>
      <c r="D39" s="19">
        <v>543.01</v>
      </c>
      <c r="E39" s="20"/>
      <c r="F39" s="21">
        <f t="shared" si="0"/>
        <v>0</v>
      </c>
      <c r="H39" s="72">
        <v>82.17</v>
      </c>
    </row>
    <row r="40" customFormat="1" ht="13.2" customHeight="1" spans="1:8">
      <c r="A40" s="13" t="s">
        <v>414</v>
      </c>
      <c r="B40" s="14" t="s">
        <v>415</v>
      </c>
      <c r="C40" s="15" t="s">
        <v>393</v>
      </c>
      <c r="D40" s="19">
        <v>160</v>
      </c>
      <c r="E40" s="20"/>
      <c r="F40" s="21">
        <f t="shared" si="0"/>
        <v>0</v>
      </c>
      <c r="H40" s="72">
        <v>15.42</v>
      </c>
    </row>
    <row r="41" customFormat="1" ht="13.2" customHeight="1" spans="1:8">
      <c r="A41" s="13" t="s">
        <v>416</v>
      </c>
      <c r="B41" s="14" t="s">
        <v>417</v>
      </c>
      <c r="C41" s="15" t="s">
        <v>393</v>
      </c>
      <c r="D41" s="19">
        <v>120</v>
      </c>
      <c r="E41" s="20"/>
      <c r="F41" s="21">
        <f t="shared" si="0"/>
        <v>0</v>
      </c>
      <c r="H41" s="72">
        <v>8.13</v>
      </c>
    </row>
    <row r="42" customFormat="1" ht="13.9" customHeight="1" spans="1:8">
      <c r="A42" s="13" t="s">
        <v>418</v>
      </c>
      <c r="B42" s="14" t="s">
        <v>419</v>
      </c>
      <c r="C42" s="15" t="s">
        <v>393</v>
      </c>
      <c r="D42" s="19">
        <v>1761.5</v>
      </c>
      <c r="E42" s="20"/>
      <c r="F42" s="21">
        <f t="shared" si="0"/>
        <v>0</v>
      </c>
      <c r="H42" s="72">
        <v>208.62</v>
      </c>
    </row>
    <row r="43" customFormat="1" ht="13.2" customHeight="1" spans="1:8">
      <c r="A43" s="13" t="s">
        <v>420</v>
      </c>
      <c r="B43" s="14" t="s">
        <v>421</v>
      </c>
      <c r="C43" s="15"/>
      <c r="D43" s="19"/>
      <c r="E43" s="20"/>
      <c r="F43" s="21">
        <f t="shared" si="0"/>
        <v>0</v>
      </c>
      <c r="H43" s="72"/>
    </row>
    <row r="44" customFormat="1" ht="13.2" customHeight="1" spans="1:8">
      <c r="A44" s="13" t="s">
        <v>422</v>
      </c>
      <c r="B44" s="14" t="s">
        <v>423</v>
      </c>
      <c r="C44" s="15"/>
      <c r="D44" s="19"/>
      <c r="E44" s="20"/>
      <c r="F44" s="21">
        <f t="shared" si="0"/>
        <v>0</v>
      </c>
      <c r="H44" s="72"/>
    </row>
    <row r="45" customFormat="1" ht="13.9" customHeight="1" spans="1:8">
      <c r="A45" s="13" t="s">
        <v>424</v>
      </c>
      <c r="B45" s="14" t="s">
        <v>425</v>
      </c>
      <c r="C45" s="15"/>
      <c r="D45" s="19"/>
      <c r="E45" s="20"/>
      <c r="F45" s="21">
        <f t="shared" si="0"/>
        <v>0</v>
      </c>
      <c r="H45" s="72"/>
    </row>
    <row r="46" customFormat="1" ht="13.2" customHeight="1" spans="1:8">
      <c r="A46" s="13" t="s">
        <v>426</v>
      </c>
      <c r="B46" s="14" t="s">
        <v>427</v>
      </c>
      <c r="C46" s="15" t="s">
        <v>393</v>
      </c>
      <c r="D46" s="19">
        <v>728.27</v>
      </c>
      <c r="E46" s="20"/>
      <c r="F46" s="21">
        <f t="shared" si="0"/>
        <v>0</v>
      </c>
      <c r="H46" s="72">
        <v>41.78</v>
      </c>
    </row>
    <row r="47" customFormat="1" ht="13.9" customHeight="1" spans="1:8">
      <c r="A47" s="13" t="s">
        <v>428</v>
      </c>
      <c r="B47" s="14" t="s">
        <v>429</v>
      </c>
      <c r="C47" s="15" t="s">
        <v>393</v>
      </c>
      <c r="D47" s="19">
        <v>51.99</v>
      </c>
      <c r="E47" s="20"/>
      <c r="F47" s="21">
        <f t="shared" si="0"/>
        <v>0</v>
      </c>
      <c r="H47" s="72">
        <v>45.66</v>
      </c>
    </row>
    <row r="48" customFormat="1" ht="13.2" customHeight="1" spans="1:8">
      <c r="A48" s="13" t="s">
        <v>430</v>
      </c>
      <c r="B48" s="14" t="s">
        <v>431</v>
      </c>
      <c r="C48" s="15"/>
      <c r="D48" s="19"/>
      <c r="E48" s="20"/>
      <c r="F48" s="21">
        <f t="shared" si="0"/>
        <v>0</v>
      </c>
      <c r="H48" s="72"/>
    </row>
    <row r="49" customFormat="1" ht="13.2" customHeight="1" spans="1:8">
      <c r="A49" s="13" t="s">
        <v>432</v>
      </c>
      <c r="B49" s="14" t="s">
        <v>433</v>
      </c>
      <c r="C49" s="15" t="s">
        <v>393</v>
      </c>
      <c r="D49" s="19">
        <v>120</v>
      </c>
      <c r="E49" s="20"/>
      <c r="F49" s="21">
        <f t="shared" si="0"/>
        <v>0</v>
      </c>
      <c r="H49" s="72">
        <v>41.65</v>
      </c>
    </row>
    <row r="50" customFormat="1" ht="13.9" customHeight="1" spans="1:8">
      <c r="A50" s="13" t="s">
        <v>434</v>
      </c>
      <c r="B50" s="14" t="s">
        <v>435</v>
      </c>
      <c r="C50" s="15" t="s">
        <v>436</v>
      </c>
      <c r="D50" s="19">
        <v>48</v>
      </c>
      <c r="E50" s="20"/>
      <c r="F50" s="21">
        <f t="shared" si="0"/>
        <v>0</v>
      </c>
      <c r="H50" s="72">
        <v>82.38</v>
      </c>
    </row>
    <row r="51" customFormat="1" ht="13.2" customHeight="1" spans="1:8">
      <c r="A51" s="29" t="s">
        <v>437</v>
      </c>
      <c r="B51" s="30" t="s">
        <v>438</v>
      </c>
      <c r="C51" s="31" t="s">
        <v>439</v>
      </c>
      <c r="D51" s="73">
        <v>80</v>
      </c>
      <c r="E51" s="74"/>
      <c r="F51" s="75">
        <f t="shared" si="0"/>
        <v>0</v>
      </c>
      <c r="H51" s="76">
        <v>89.01</v>
      </c>
    </row>
    <row r="52" customFormat="1" ht="16.1" customHeight="1" spans="1:8">
      <c r="A52" s="27" t="s">
        <v>11</v>
      </c>
      <c r="B52" s="27"/>
      <c r="C52" s="27"/>
      <c r="D52" s="27"/>
      <c r="E52" s="27"/>
      <c r="F52" s="27"/>
      <c r="H52" s="3"/>
    </row>
    <row r="53" customFormat="1" ht="16.85" customHeight="1" spans="1:8">
      <c r="A53" s="4"/>
      <c r="B53" s="4"/>
      <c r="C53" s="4"/>
      <c r="D53" s="4"/>
      <c r="E53" s="5"/>
      <c r="F53" s="5"/>
      <c r="H53" s="3"/>
    </row>
    <row r="54" customFormat="1" ht="32.95" customHeight="1" spans="1:8">
      <c r="A54" s="2" t="s">
        <v>55</v>
      </c>
      <c r="B54" s="2"/>
      <c r="C54" s="2"/>
      <c r="D54" s="2"/>
      <c r="E54" s="2"/>
      <c r="F54" s="2"/>
      <c r="H54" s="3"/>
    </row>
    <row r="55" customFormat="1" ht="13.9" customHeight="1" spans="1:8">
      <c r="A55" s="4" t="s">
        <v>56</v>
      </c>
      <c r="B55" s="4"/>
      <c r="C55" s="4"/>
      <c r="D55" s="4" t="s">
        <v>57</v>
      </c>
      <c r="E55" s="5"/>
      <c r="F55" s="5"/>
      <c r="H55" s="3"/>
    </row>
    <row r="56" customFormat="1" ht="13.9" customHeight="1" spans="1:8">
      <c r="A56" s="4" t="s">
        <v>58</v>
      </c>
      <c r="B56" s="4"/>
      <c r="C56" s="4"/>
      <c r="D56" s="4" t="s">
        <v>440</v>
      </c>
      <c r="E56" s="5" t="s">
        <v>60</v>
      </c>
      <c r="F56" s="5"/>
      <c r="H56" s="3"/>
    </row>
    <row r="57" customFormat="1" ht="27.85" customHeight="1" spans="1:8">
      <c r="A57" s="6" t="s">
        <v>344</v>
      </c>
      <c r="B57" s="7"/>
      <c r="C57" s="7"/>
      <c r="D57" s="7"/>
      <c r="E57" s="7"/>
      <c r="F57" s="8"/>
      <c r="H57" s="3"/>
    </row>
    <row r="58" customFormat="1" ht="13.9" customHeight="1" spans="1:8">
      <c r="A58" s="9" t="s">
        <v>17</v>
      </c>
      <c r="B58" s="10" t="s">
        <v>18</v>
      </c>
      <c r="C58" s="10" t="s">
        <v>63</v>
      </c>
      <c r="D58" s="10" t="s">
        <v>64</v>
      </c>
      <c r="E58" s="10" t="s">
        <v>65</v>
      </c>
      <c r="F58" s="11" t="s">
        <v>66</v>
      </c>
      <c r="H58" s="12" t="s">
        <v>67</v>
      </c>
    </row>
    <row r="59" customFormat="1" ht="13.2" customHeight="1" spans="1:8">
      <c r="A59" s="13" t="s">
        <v>441</v>
      </c>
      <c r="B59" s="14" t="s">
        <v>442</v>
      </c>
      <c r="C59" s="15" t="s">
        <v>439</v>
      </c>
      <c r="D59" s="19">
        <v>26</v>
      </c>
      <c r="E59" s="20"/>
      <c r="F59" s="21">
        <f t="shared" ref="F59:F77" si="1">ROUND(ROUND(E59,2)*D59,0)</f>
        <v>0</v>
      </c>
      <c r="H59" s="72">
        <v>133.23</v>
      </c>
    </row>
    <row r="60" customFormat="1" ht="13.9" customHeight="1" spans="1:8">
      <c r="A60" s="13" t="s">
        <v>443</v>
      </c>
      <c r="B60" s="14" t="s">
        <v>444</v>
      </c>
      <c r="C60" s="15" t="s">
        <v>131</v>
      </c>
      <c r="D60" s="19">
        <v>758.51</v>
      </c>
      <c r="E60" s="20"/>
      <c r="F60" s="21">
        <f t="shared" si="1"/>
        <v>0</v>
      </c>
      <c r="H60" s="72">
        <v>19.5</v>
      </c>
    </row>
    <row r="61" customFormat="1" ht="13.2" customHeight="1" spans="1:8">
      <c r="A61" s="13" t="s">
        <v>445</v>
      </c>
      <c r="B61" s="14" t="s">
        <v>446</v>
      </c>
      <c r="C61" s="15" t="s">
        <v>116</v>
      </c>
      <c r="D61" s="19">
        <v>12</v>
      </c>
      <c r="E61" s="20"/>
      <c r="F61" s="21">
        <f t="shared" si="1"/>
        <v>0</v>
      </c>
      <c r="H61" s="72">
        <v>85</v>
      </c>
    </row>
    <row r="62" customFormat="1" ht="13.2" customHeight="1" spans="1:8">
      <c r="A62" s="13" t="s">
        <v>447</v>
      </c>
      <c r="B62" s="14" t="s">
        <v>448</v>
      </c>
      <c r="C62" s="15"/>
      <c r="D62" s="19"/>
      <c r="E62" s="20"/>
      <c r="F62" s="21">
        <f t="shared" si="1"/>
        <v>0</v>
      </c>
      <c r="H62" s="72"/>
    </row>
    <row r="63" customFormat="1" ht="13.9" customHeight="1" spans="1:8">
      <c r="A63" s="13" t="s">
        <v>449</v>
      </c>
      <c r="B63" s="14" t="s">
        <v>450</v>
      </c>
      <c r="C63" s="15"/>
      <c r="D63" s="19"/>
      <c r="E63" s="20"/>
      <c r="F63" s="21">
        <f t="shared" si="1"/>
        <v>0</v>
      </c>
      <c r="H63" s="72"/>
    </row>
    <row r="64" customFormat="1" ht="13.2" customHeight="1" spans="1:8">
      <c r="A64" s="13" t="s">
        <v>451</v>
      </c>
      <c r="B64" s="14" t="s">
        <v>452</v>
      </c>
      <c r="C64" s="15"/>
      <c r="D64" s="19"/>
      <c r="E64" s="20"/>
      <c r="F64" s="21">
        <f t="shared" si="1"/>
        <v>0</v>
      </c>
      <c r="H64" s="72"/>
    </row>
    <row r="65" customFormat="1" ht="13.9" customHeight="1" spans="1:8">
      <c r="A65" s="13" t="s">
        <v>453</v>
      </c>
      <c r="B65" s="14" t="s">
        <v>454</v>
      </c>
      <c r="C65" s="15" t="s">
        <v>455</v>
      </c>
      <c r="D65" s="19">
        <v>1731.91</v>
      </c>
      <c r="E65" s="20"/>
      <c r="F65" s="21">
        <f t="shared" si="1"/>
        <v>0</v>
      </c>
      <c r="H65" s="72">
        <v>39.84</v>
      </c>
    </row>
    <row r="66" customFormat="1" ht="13.2" customHeight="1" spans="1:8">
      <c r="A66" s="13" t="s">
        <v>456</v>
      </c>
      <c r="B66" s="14" t="s">
        <v>457</v>
      </c>
      <c r="C66" s="15"/>
      <c r="D66" s="19"/>
      <c r="E66" s="20"/>
      <c r="F66" s="21">
        <f t="shared" si="1"/>
        <v>0</v>
      </c>
      <c r="H66" s="72"/>
    </row>
    <row r="67" customFormat="1" ht="13.2" customHeight="1" spans="1:8">
      <c r="A67" s="13" t="s">
        <v>458</v>
      </c>
      <c r="B67" s="14" t="s">
        <v>459</v>
      </c>
      <c r="C67" s="15"/>
      <c r="D67" s="19"/>
      <c r="E67" s="20"/>
      <c r="F67" s="21">
        <f t="shared" si="1"/>
        <v>0</v>
      </c>
      <c r="H67" s="72"/>
    </row>
    <row r="68" customFormat="1" ht="13.9" customHeight="1" spans="1:8">
      <c r="A68" s="13" t="s">
        <v>460</v>
      </c>
      <c r="B68" s="14" t="s">
        <v>461</v>
      </c>
      <c r="C68" s="15" t="s">
        <v>455</v>
      </c>
      <c r="D68" s="19">
        <v>110</v>
      </c>
      <c r="E68" s="20"/>
      <c r="F68" s="21">
        <f t="shared" si="1"/>
        <v>0</v>
      </c>
      <c r="H68" s="72">
        <v>16.21</v>
      </c>
    </row>
    <row r="69" customFormat="1" ht="13.2" customHeight="1" spans="1:8">
      <c r="A69" s="13" t="s">
        <v>462</v>
      </c>
      <c r="B69" s="14" t="s">
        <v>463</v>
      </c>
      <c r="C69" s="15" t="s">
        <v>455</v>
      </c>
      <c r="D69" s="19">
        <v>182</v>
      </c>
      <c r="E69" s="20"/>
      <c r="F69" s="21">
        <f t="shared" si="1"/>
        <v>0</v>
      </c>
      <c r="H69" s="72">
        <v>47.2</v>
      </c>
    </row>
    <row r="70" customFormat="1" ht="13.2" customHeight="1" spans="1:8">
      <c r="A70" s="13" t="s">
        <v>464</v>
      </c>
      <c r="B70" s="14" t="s">
        <v>465</v>
      </c>
      <c r="C70" s="15"/>
      <c r="D70" s="19"/>
      <c r="E70" s="20"/>
      <c r="F70" s="21">
        <f t="shared" si="1"/>
        <v>0</v>
      </c>
      <c r="H70" s="72"/>
    </row>
    <row r="71" customFormat="1" ht="13.9" customHeight="1" spans="1:8">
      <c r="A71" s="13" t="s">
        <v>466</v>
      </c>
      <c r="B71" s="14" t="s">
        <v>467</v>
      </c>
      <c r="C71" s="15" t="s">
        <v>455</v>
      </c>
      <c r="D71" s="19">
        <v>134.63</v>
      </c>
      <c r="E71" s="20"/>
      <c r="F71" s="21">
        <f t="shared" si="1"/>
        <v>0</v>
      </c>
      <c r="H71" s="72">
        <v>35.38</v>
      </c>
    </row>
    <row r="72" customFormat="1" ht="13.2" customHeight="1" spans="1:8">
      <c r="A72" s="13" t="s">
        <v>468</v>
      </c>
      <c r="B72" s="14" t="s">
        <v>469</v>
      </c>
      <c r="C72" s="15" t="s">
        <v>455</v>
      </c>
      <c r="D72" s="19">
        <v>610.07</v>
      </c>
      <c r="E72" s="20"/>
      <c r="F72" s="21">
        <f t="shared" si="1"/>
        <v>0</v>
      </c>
      <c r="H72" s="72">
        <v>21.19</v>
      </c>
    </row>
    <row r="73" customFormat="1" ht="13.9" customHeight="1" spans="1:8">
      <c r="A73" s="13" t="s">
        <v>470</v>
      </c>
      <c r="B73" s="14" t="s">
        <v>471</v>
      </c>
      <c r="C73" s="15"/>
      <c r="D73" s="19"/>
      <c r="E73" s="20"/>
      <c r="F73" s="21">
        <f t="shared" si="1"/>
        <v>0</v>
      </c>
      <c r="H73" s="72"/>
    </row>
    <row r="74" customFormat="1" ht="13.2" customHeight="1" spans="1:8">
      <c r="A74" s="13" t="s">
        <v>472</v>
      </c>
      <c r="B74" s="14" t="s">
        <v>473</v>
      </c>
      <c r="C74" s="15" t="s">
        <v>455</v>
      </c>
      <c r="D74" s="19">
        <v>47.76</v>
      </c>
      <c r="E74" s="20"/>
      <c r="F74" s="21">
        <f t="shared" si="1"/>
        <v>0</v>
      </c>
      <c r="H74" s="72">
        <v>24.29</v>
      </c>
    </row>
    <row r="75" customFormat="1" ht="13.2" customHeight="1" spans="1:8">
      <c r="A75" s="13" t="s">
        <v>474</v>
      </c>
      <c r="B75" s="14" t="s">
        <v>475</v>
      </c>
      <c r="C75" s="15" t="s">
        <v>455</v>
      </c>
      <c r="D75" s="19">
        <v>30</v>
      </c>
      <c r="E75" s="20"/>
      <c r="F75" s="21">
        <f t="shared" si="1"/>
        <v>0</v>
      </c>
      <c r="H75" s="72">
        <v>39.7</v>
      </c>
    </row>
    <row r="76" customFormat="1" ht="13.9" customHeight="1" spans="1:8">
      <c r="A76" s="13" t="s">
        <v>476</v>
      </c>
      <c r="B76" s="14" t="s">
        <v>477</v>
      </c>
      <c r="C76" s="15"/>
      <c r="D76" s="19"/>
      <c r="E76" s="20"/>
      <c r="F76" s="21">
        <f t="shared" si="1"/>
        <v>0</v>
      </c>
      <c r="H76" s="72"/>
    </row>
    <row r="77" customFormat="1" ht="13.2" customHeight="1" spans="1:8">
      <c r="A77" s="13" t="s">
        <v>478</v>
      </c>
      <c r="B77" s="14" t="s">
        <v>479</v>
      </c>
      <c r="C77" s="15" t="s">
        <v>455</v>
      </c>
      <c r="D77" s="19">
        <v>77.38</v>
      </c>
      <c r="E77" s="20"/>
      <c r="F77" s="21">
        <f t="shared" si="1"/>
        <v>0</v>
      </c>
      <c r="H77" s="72">
        <v>116.46</v>
      </c>
    </row>
    <row r="78" customFormat="1" ht="13.2" customHeight="1" spans="1:8">
      <c r="A78" s="13"/>
      <c r="B78" s="14"/>
      <c r="C78" s="15"/>
      <c r="D78" s="16"/>
      <c r="E78" s="15"/>
      <c r="F78" s="17"/>
      <c r="H78" s="1"/>
    </row>
    <row r="79" customFormat="1" ht="13.9" customHeight="1" spans="1:8">
      <c r="A79" s="13"/>
      <c r="B79" s="14"/>
      <c r="C79" s="15"/>
      <c r="D79" s="16"/>
      <c r="E79" s="15"/>
      <c r="F79" s="17"/>
      <c r="H79" s="1"/>
    </row>
    <row r="80" customFormat="1" ht="13.2" customHeight="1" spans="1:8">
      <c r="A80" s="13"/>
      <c r="B80" s="14"/>
      <c r="C80" s="15"/>
      <c r="D80" s="16"/>
      <c r="E80" s="15"/>
      <c r="F80" s="17"/>
      <c r="H80" s="1"/>
    </row>
    <row r="81" customFormat="1" ht="13.2" customHeight="1" spans="1:8">
      <c r="A81" s="13"/>
      <c r="B81" s="14"/>
      <c r="C81" s="15"/>
      <c r="D81" s="16"/>
      <c r="E81" s="15"/>
      <c r="F81" s="17"/>
      <c r="H81" s="1"/>
    </row>
    <row r="82" customFormat="1" ht="13.9" customHeight="1" spans="1:8">
      <c r="A82" s="13"/>
      <c r="B82" s="14"/>
      <c r="C82" s="15"/>
      <c r="D82" s="16"/>
      <c r="E82" s="15"/>
      <c r="F82" s="17"/>
      <c r="H82" s="1"/>
    </row>
    <row r="83" customFormat="1" ht="13.2" customHeight="1" spans="1:8">
      <c r="A83" s="13"/>
      <c r="B83" s="14"/>
      <c r="C83" s="15"/>
      <c r="D83" s="16"/>
      <c r="E83" s="15"/>
      <c r="F83" s="17"/>
      <c r="H83" s="1"/>
    </row>
    <row r="84" customFormat="1" ht="13.9" customHeight="1" spans="1:8">
      <c r="A84" s="13"/>
      <c r="B84" s="14"/>
      <c r="C84" s="15"/>
      <c r="D84" s="16"/>
      <c r="E84" s="15"/>
      <c r="F84" s="17"/>
      <c r="H84" s="1"/>
    </row>
    <row r="85" customFormat="1" ht="13.2" customHeight="1" spans="1:8">
      <c r="A85" s="13"/>
      <c r="B85" s="14"/>
      <c r="C85" s="15"/>
      <c r="D85" s="16"/>
      <c r="E85" s="15"/>
      <c r="F85" s="17"/>
      <c r="H85" s="1"/>
    </row>
    <row r="86" customFormat="1" ht="13.2" customHeight="1" spans="1:8">
      <c r="A86" s="13"/>
      <c r="B86" s="14"/>
      <c r="C86" s="15"/>
      <c r="D86" s="16"/>
      <c r="E86" s="15"/>
      <c r="F86" s="17"/>
      <c r="H86" s="1"/>
    </row>
    <row r="87" customFormat="1" ht="13.9" customHeight="1" spans="1:8">
      <c r="A87" s="13"/>
      <c r="B87" s="14"/>
      <c r="C87" s="15"/>
      <c r="D87" s="16"/>
      <c r="E87" s="15"/>
      <c r="F87" s="17"/>
      <c r="H87" s="1"/>
    </row>
    <row r="88" customFormat="1" ht="13.2" customHeight="1" spans="1:8">
      <c r="A88" s="13"/>
      <c r="B88" s="14"/>
      <c r="C88" s="15"/>
      <c r="D88" s="16"/>
      <c r="E88" s="15"/>
      <c r="F88" s="17"/>
      <c r="H88" s="1"/>
    </row>
    <row r="89" customFormat="1" ht="13.2" customHeight="1" spans="1:8">
      <c r="A89" s="13"/>
      <c r="B89" s="14"/>
      <c r="C89" s="15"/>
      <c r="D89" s="16"/>
      <c r="E89" s="15"/>
      <c r="F89" s="17"/>
      <c r="H89" s="1"/>
    </row>
    <row r="90" customFormat="1" ht="13.9" customHeight="1" spans="1:8">
      <c r="A90" s="13"/>
      <c r="B90" s="14"/>
      <c r="C90" s="15"/>
      <c r="D90" s="16"/>
      <c r="E90" s="15"/>
      <c r="F90" s="17"/>
      <c r="H90" s="1"/>
    </row>
    <row r="91" customFormat="1" ht="13.2" customHeight="1" spans="1:8">
      <c r="A91" s="13"/>
      <c r="B91" s="14"/>
      <c r="C91" s="15"/>
      <c r="D91" s="16"/>
      <c r="E91" s="15"/>
      <c r="F91" s="17"/>
      <c r="H91" s="1"/>
    </row>
    <row r="92" customFormat="1" ht="13.9" customHeight="1" spans="1:8">
      <c r="A92" s="13"/>
      <c r="B92" s="14"/>
      <c r="C92" s="15"/>
      <c r="D92" s="16"/>
      <c r="E92" s="15"/>
      <c r="F92" s="17"/>
      <c r="H92" s="1"/>
    </row>
    <row r="93" customFormat="1" ht="13.2" customHeight="1" spans="1:8">
      <c r="A93" s="13"/>
      <c r="B93" s="14"/>
      <c r="C93" s="15"/>
      <c r="D93" s="16"/>
      <c r="E93" s="15"/>
      <c r="F93" s="17"/>
      <c r="H93" s="1"/>
    </row>
    <row r="94" customFormat="1" ht="13.2" customHeight="1" spans="1:8">
      <c r="A94" s="13"/>
      <c r="B94" s="14"/>
      <c r="C94" s="15"/>
      <c r="D94" s="16"/>
      <c r="E94" s="15"/>
      <c r="F94" s="17"/>
      <c r="H94" s="1"/>
    </row>
    <row r="95" customFormat="1" ht="13.9" customHeight="1" spans="1:8">
      <c r="A95" s="13"/>
      <c r="B95" s="14"/>
      <c r="C95" s="15"/>
      <c r="D95" s="16"/>
      <c r="E95" s="15"/>
      <c r="F95" s="17"/>
      <c r="H95" s="1"/>
    </row>
    <row r="96" customFormat="1" ht="13.2" customHeight="1" spans="1:8">
      <c r="A96" s="13"/>
      <c r="B96" s="14"/>
      <c r="C96" s="15"/>
      <c r="D96" s="16"/>
      <c r="E96" s="15"/>
      <c r="F96" s="17"/>
      <c r="H96" s="1"/>
    </row>
    <row r="97" customFormat="1" ht="13.2" customHeight="1" spans="1:8">
      <c r="A97" s="13"/>
      <c r="B97" s="14"/>
      <c r="C97" s="15"/>
      <c r="D97" s="16"/>
      <c r="E97" s="15"/>
      <c r="F97" s="17"/>
      <c r="H97" s="1"/>
    </row>
    <row r="98" customFormat="1" ht="13.9" customHeight="1" spans="1:8">
      <c r="A98" s="13"/>
      <c r="B98" s="14"/>
      <c r="C98" s="15"/>
      <c r="D98" s="16"/>
      <c r="E98" s="15"/>
      <c r="F98" s="17"/>
      <c r="H98" s="1"/>
    </row>
    <row r="99" customFormat="1" ht="13.2" customHeight="1" spans="1:8">
      <c r="A99" s="13"/>
      <c r="B99" s="14"/>
      <c r="C99" s="15"/>
      <c r="D99" s="16"/>
      <c r="E99" s="15"/>
      <c r="F99" s="17"/>
      <c r="H99" s="1"/>
    </row>
    <row r="100" customFormat="1" ht="13.9" customHeight="1" spans="1:8">
      <c r="A100" s="13"/>
      <c r="B100" s="14"/>
      <c r="C100" s="15"/>
      <c r="D100" s="16"/>
      <c r="E100" s="15"/>
      <c r="F100" s="17"/>
      <c r="H100" s="1"/>
    </row>
    <row r="101" customFormat="1" ht="13.2" customHeight="1" spans="1:8">
      <c r="A101" s="13"/>
      <c r="B101" s="14"/>
      <c r="C101" s="15"/>
      <c r="D101" s="16"/>
      <c r="E101" s="15"/>
      <c r="F101" s="17"/>
      <c r="H101" s="1"/>
    </row>
    <row r="102" customFormat="1" ht="13.2" customHeight="1" spans="1:8">
      <c r="A102" s="13"/>
      <c r="B102" s="14"/>
      <c r="C102" s="15"/>
      <c r="D102" s="16"/>
      <c r="E102" s="15"/>
      <c r="F102" s="17"/>
      <c r="H102" s="1"/>
    </row>
    <row r="103" customFormat="1" ht="27.85" customHeight="1" spans="1:8">
      <c r="A103" s="23"/>
      <c r="B103" s="24" t="s">
        <v>480</v>
      </c>
      <c r="C103" s="24"/>
      <c r="D103" s="25">
        <f>SUM(F9:F51)+SUM(F59:F77)</f>
        <v>0</v>
      </c>
      <c r="E103" s="25"/>
      <c r="F103" s="26"/>
      <c r="H103" s="1"/>
    </row>
    <row r="104" customFormat="1" ht="16.1" customHeight="1" spans="1:8">
      <c r="A104" s="27" t="s">
        <v>11</v>
      </c>
      <c r="B104" s="27"/>
      <c r="C104" s="27"/>
      <c r="D104" s="27"/>
      <c r="E104" s="27"/>
      <c r="F104" s="27"/>
      <c r="H104" s="1"/>
    </row>
    <row r="105" customFormat="1" ht="16.85" customHeight="1" spans="1:8">
      <c r="A105" s="4"/>
      <c r="B105" s="4"/>
      <c r="C105" s="4"/>
      <c r="D105" s="4"/>
      <c r="E105" s="5"/>
      <c r="F105" s="5"/>
      <c r="H105" s="1"/>
    </row>
  </sheetData>
  <sheetProtection algorithmName="SHA-512" hashValue="WdqY7UYsw4re69I0Jg0VH0zxOaBAVO8GaVn3sgdBk/OXVwi+8XxBJWUCzqJu54emABEgV3uTySzjHJQVkuzh6g==" saltValue="m8QcuQuC+H1HwWJsJ/gU0Q==" spinCount="100000" sheet="1" selectLockedCells="1" objects="1"/>
  <mergeCells count="16">
    <mergeCell ref="A1:F1"/>
    <mergeCell ref="A2:C2"/>
    <mergeCell ref="D2:F2"/>
    <mergeCell ref="A3:C3"/>
    <mergeCell ref="A4:F4"/>
    <mergeCell ref="A52:F52"/>
    <mergeCell ref="A53:F53"/>
    <mergeCell ref="A54:F54"/>
    <mergeCell ref="A55:C55"/>
    <mergeCell ref="D55:F55"/>
    <mergeCell ref="A56:C56"/>
    <mergeCell ref="A57:F57"/>
    <mergeCell ref="B103:C103"/>
    <mergeCell ref="D103:F103"/>
    <mergeCell ref="A104:F104"/>
    <mergeCell ref="A105:F105"/>
  </mergeCells>
  <printOptions horizontalCentered="1"/>
  <pageMargins left="0.393055555555556" right="0.393055555555556" top="0.314583333333333" bottom="0.314583333333333" header="0" footer="0"/>
  <pageSetup paperSize="9" fitToWidth="0" fitToHeight="0" orientation="portrait"/>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1"/>
  <sheetViews>
    <sheetView showZeros="0" view="pageBreakPreview" zoomScale="115" zoomScaleNormal="115" workbookViewId="0">
      <selection activeCell="E12" sqref="E12"/>
    </sheetView>
  </sheetViews>
  <sheetFormatPr defaultColWidth="9" defaultRowHeight="14.25"/>
  <cols>
    <col min="1" max="1" width="10.625" style="35" customWidth="1"/>
    <col min="2" max="2" width="35.8666666666667" style="35" customWidth="1"/>
    <col min="3" max="3" width="5.625" style="35" customWidth="1"/>
    <col min="4" max="4" width="9.875" style="35" customWidth="1"/>
    <col min="5" max="6" width="11.0833333333333" style="36" customWidth="1"/>
    <col min="7" max="7" width="13" style="35" customWidth="1"/>
    <col min="8" max="8" width="12" style="36" customWidth="1"/>
    <col min="9" max="9" width="9" style="35"/>
    <col min="10" max="10" width="9" style="35" hidden="1" customWidth="1"/>
    <col min="11" max="16384" width="9" style="35"/>
  </cols>
  <sheetData>
    <row r="1" s="35" customFormat="1" ht="32.95" customHeight="1" spans="1:10">
      <c r="A1" s="37" t="s">
        <v>55</v>
      </c>
      <c r="B1" s="37"/>
      <c r="C1" s="37"/>
      <c r="D1" s="37"/>
      <c r="E1" s="37"/>
      <c r="F1" s="37"/>
      <c r="H1" s="36"/>
    </row>
    <row r="2" s="35" customFormat="1" ht="13.9" customHeight="1" spans="1:10">
      <c r="A2" s="39" t="s">
        <v>56</v>
      </c>
      <c r="B2" s="39"/>
      <c r="C2" s="39"/>
      <c r="D2" s="39" t="s">
        <v>57</v>
      </c>
      <c r="E2" s="40"/>
      <c r="F2" s="40"/>
      <c r="H2" s="36"/>
    </row>
    <row r="3" s="35" customFormat="1" ht="13.9" customHeight="1" spans="1:10">
      <c r="A3" s="39" t="s">
        <v>481</v>
      </c>
      <c r="B3" s="39"/>
      <c r="C3" s="39"/>
      <c r="D3" s="39" t="s">
        <v>59</v>
      </c>
      <c r="E3" s="40" t="s">
        <v>482</v>
      </c>
      <c r="F3" s="40"/>
      <c r="H3" s="36"/>
    </row>
    <row r="4" s="35" customFormat="1" ht="27.85" customHeight="1" spans="1:10">
      <c r="A4" s="41" t="s">
        <v>61</v>
      </c>
      <c r="B4" s="42"/>
      <c r="C4" s="42"/>
      <c r="D4" s="42"/>
      <c r="E4" s="42"/>
      <c r="F4" s="43"/>
      <c r="H4" s="36"/>
      <c r="J4" s="35" t="s">
        <v>62</v>
      </c>
    </row>
    <row r="5" s="35" customFormat="1" ht="13.9" customHeight="1" spans="1:10">
      <c r="A5" s="44" t="s">
        <v>17</v>
      </c>
      <c r="B5" s="45" t="s">
        <v>18</v>
      </c>
      <c r="C5" s="45" t="s">
        <v>63</v>
      </c>
      <c r="D5" s="45" t="s">
        <v>64</v>
      </c>
      <c r="E5" s="45" t="s">
        <v>65</v>
      </c>
      <c r="F5" s="46" t="s">
        <v>66</v>
      </c>
      <c r="H5" s="12" t="s">
        <v>67</v>
      </c>
      <c r="J5" s="35">
        <v>42093.9</v>
      </c>
    </row>
    <row r="6" s="35" customFormat="1" ht="13.2" customHeight="1" spans="1:10">
      <c r="A6" s="47" t="s">
        <v>68</v>
      </c>
      <c r="B6" s="48" t="s">
        <v>69</v>
      </c>
      <c r="C6" s="49"/>
      <c r="D6" s="50"/>
      <c r="E6" s="49"/>
      <c r="F6" s="51"/>
      <c r="H6" s="52"/>
    </row>
    <row r="7" s="35" customFormat="1" ht="13.9" customHeight="1" spans="1:10">
      <c r="A7" s="47" t="s">
        <v>70</v>
      </c>
      <c r="B7" s="48" t="s">
        <v>71</v>
      </c>
      <c r="C7" s="49" t="s">
        <v>72</v>
      </c>
      <c r="D7" s="53">
        <v>1</v>
      </c>
      <c r="E7" s="70">
        <f>ROUND((SUM(汇总表!F7:F15,F9:F10,H11,F12,F17:F18,F20)-J5)*4/1000,2)</f>
        <v>641.37</v>
      </c>
      <c r="F7" s="54">
        <f>ROUND(ROUND(E7,2)*D7,0)</f>
        <v>641</v>
      </c>
      <c r="H7" s="55">
        <v>54793</v>
      </c>
    </row>
    <row r="8" s="35" customFormat="1" ht="13.2" customHeight="1" spans="1:10">
      <c r="A8" s="47" t="s">
        <v>73</v>
      </c>
      <c r="B8" s="48" t="s">
        <v>74</v>
      </c>
      <c r="C8" s="49"/>
      <c r="D8" s="53"/>
      <c r="E8" s="70"/>
      <c r="F8" s="54"/>
      <c r="H8" s="55"/>
    </row>
    <row r="9" s="35" customFormat="1" ht="13.2" customHeight="1" spans="1:10">
      <c r="A9" s="47" t="s">
        <v>75</v>
      </c>
      <c r="B9" s="48" t="s">
        <v>76</v>
      </c>
      <c r="C9" s="49" t="s">
        <v>72</v>
      </c>
      <c r="D9" s="53">
        <v>1</v>
      </c>
      <c r="E9" s="70">
        <f>SUM(汇总表!F7:F15)*2/1000</f>
        <v>0</v>
      </c>
      <c r="F9" s="54">
        <f>ROUND(ROUND(E9,2)*D9,0)</f>
        <v>0</v>
      </c>
      <c r="H9" s="55"/>
    </row>
    <row r="10" s="35" customFormat="1" ht="13.9" customHeight="1" spans="1:10">
      <c r="A10" s="47" t="s">
        <v>77</v>
      </c>
      <c r="B10" s="48" t="s">
        <v>78</v>
      </c>
      <c r="C10" s="49" t="s">
        <v>72</v>
      </c>
      <c r="D10" s="53">
        <v>1</v>
      </c>
      <c r="E10" s="70">
        <f>SUM(汇总表!F7:F15)*3/1000</f>
        <v>0</v>
      </c>
      <c r="F10" s="54">
        <f>ROUND(ROUND(E10,2)*D10,0)</f>
        <v>0</v>
      </c>
      <c r="H10" s="55"/>
    </row>
    <row r="11" s="35" customFormat="1" ht="13.2" customHeight="1" spans="1:10">
      <c r="A11" s="47" t="s">
        <v>79</v>
      </c>
      <c r="B11" s="48" t="s">
        <v>80</v>
      </c>
      <c r="C11" s="49" t="s">
        <v>72</v>
      </c>
      <c r="D11" s="53">
        <v>1</v>
      </c>
      <c r="E11" s="70" t="s">
        <v>81</v>
      </c>
      <c r="F11" s="54" t="s">
        <v>81</v>
      </c>
      <c r="H11" s="55">
        <v>202436</v>
      </c>
    </row>
    <row r="12" s="35" customFormat="1" ht="13.9" customHeight="1" spans="1:10">
      <c r="A12" s="47" t="s">
        <v>82</v>
      </c>
      <c r="B12" s="48" t="s">
        <v>83</v>
      </c>
      <c r="C12" s="49" t="s">
        <v>72</v>
      </c>
      <c r="D12" s="53">
        <v>1</v>
      </c>
      <c r="E12" s="20"/>
      <c r="F12" s="54">
        <f t="shared" ref="F12:F20" si="0">ROUND(ROUND(E12,2)*D12,0)</f>
        <v>0</v>
      </c>
      <c r="H12" s="71" t="s">
        <v>84</v>
      </c>
    </row>
    <row r="13" s="35" customFormat="1" ht="13.2" customHeight="1" spans="1:10">
      <c r="A13" s="47" t="s">
        <v>85</v>
      </c>
      <c r="B13" s="48" t="s">
        <v>86</v>
      </c>
      <c r="C13" s="49"/>
      <c r="D13" s="53"/>
      <c r="E13" s="20"/>
      <c r="F13" s="54">
        <f t="shared" si="0"/>
        <v>0</v>
      </c>
      <c r="H13" s="55"/>
    </row>
    <row r="14" s="35" customFormat="1" ht="13.2" customHeight="1" spans="1:10">
      <c r="A14" s="47" t="s">
        <v>87</v>
      </c>
      <c r="B14" s="48" t="s">
        <v>88</v>
      </c>
      <c r="C14" s="49" t="s">
        <v>72</v>
      </c>
      <c r="D14" s="53">
        <v>1</v>
      </c>
      <c r="E14" s="20"/>
      <c r="F14" s="54">
        <f t="shared" si="0"/>
        <v>0</v>
      </c>
      <c r="H14" s="55">
        <v>36000</v>
      </c>
    </row>
    <row r="15" s="35" customFormat="1" ht="13.9" customHeight="1" spans="1:10">
      <c r="A15" s="47" t="s">
        <v>89</v>
      </c>
      <c r="B15" s="48" t="s">
        <v>90</v>
      </c>
      <c r="C15" s="49" t="s">
        <v>72</v>
      </c>
      <c r="D15" s="53">
        <v>1</v>
      </c>
      <c r="E15" s="20"/>
      <c r="F15" s="54">
        <f t="shared" si="0"/>
        <v>0</v>
      </c>
      <c r="H15" s="55">
        <v>54000</v>
      </c>
    </row>
    <row r="16" s="35" customFormat="1" ht="13.2" customHeight="1" spans="1:10">
      <c r="A16" s="47" t="s">
        <v>91</v>
      </c>
      <c r="B16" s="48" t="s">
        <v>92</v>
      </c>
      <c r="C16" s="49"/>
      <c r="D16" s="53"/>
      <c r="E16" s="20"/>
      <c r="F16" s="54">
        <f t="shared" si="0"/>
        <v>0</v>
      </c>
      <c r="H16" s="55"/>
    </row>
    <row r="17" s="35" customFormat="1" ht="13.2" customHeight="1" spans="1:8">
      <c r="A17" s="47" t="s">
        <v>93</v>
      </c>
      <c r="B17" s="48" t="s">
        <v>94</v>
      </c>
      <c r="C17" s="49" t="s">
        <v>72</v>
      </c>
      <c r="D17" s="53">
        <v>1</v>
      </c>
      <c r="E17" s="20"/>
      <c r="F17" s="54">
        <f t="shared" si="0"/>
        <v>0</v>
      </c>
      <c r="H17" s="55">
        <v>69745</v>
      </c>
    </row>
    <row r="18" s="35" customFormat="1" ht="13.9" customHeight="1" spans="1:8">
      <c r="A18" s="47" t="s">
        <v>95</v>
      </c>
      <c r="B18" s="48" t="s">
        <v>96</v>
      </c>
      <c r="C18" s="49" t="s">
        <v>97</v>
      </c>
      <c r="D18" s="53">
        <v>1</v>
      </c>
      <c r="E18" s="20"/>
      <c r="F18" s="54">
        <f t="shared" si="0"/>
        <v>0</v>
      </c>
      <c r="H18" s="55">
        <v>219288</v>
      </c>
    </row>
    <row r="19" s="35" customFormat="1" ht="13.2" customHeight="1" spans="1:8">
      <c r="A19" s="47" t="s">
        <v>98</v>
      </c>
      <c r="B19" s="48" t="s">
        <v>99</v>
      </c>
      <c r="C19" s="49"/>
      <c r="D19" s="53"/>
      <c r="E19" s="20"/>
      <c r="F19" s="54">
        <f t="shared" si="0"/>
        <v>0</v>
      </c>
      <c r="H19" s="55"/>
    </row>
    <row r="20" s="35" customFormat="1" ht="13.2" customHeight="1" spans="1:8">
      <c r="A20" s="47" t="s">
        <v>100</v>
      </c>
      <c r="B20" s="48" t="s">
        <v>99</v>
      </c>
      <c r="C20" s="49" t="s">
        <v>72</v>
      </c>
      <c r="D20" s="53">
        <v>1</v>
      </c>
      <c r="E20" s="20"/>
      <c r="F20" s="54">
        <f t="shared" si="0"/>
        <v>0</v>
      </c>
      <c r="H20" s="55">
        <v>366525</v>
      </c>
    </row>
    <row r="21" s="35" customFormat="1" ht="13.9" customHeight="1" spans="1:8">
      <c r="A21" s="47"/>
      <c r="B21" s="48"/>
      <c r="C21" s="49"/>
      <c r="D21" s="50"/>
      <c r="E21" s="49"/>
      <c r="F21" s="51"/>
      <c r="H21" s="38"/>
    </row>
    <row r="22" s="35" customFormat="1" ht="13.2" customHeight="1" spans="1:8">
      <c r="A22" s="47"/>
      <c r="B22" s="48"/>
      <c r="C22" s="49"/>
      <c r="D22" s="50"/>
      <c r="E22" s="49"/>
      <c r="F22" s="51"/>
      <c r="H22" s="38"/>
    </row>
    <row r="23" s="35" customFormat="1" ht="13.2" customHeight="1" spans="1:8">
      <c r="A23" s="47"/>
      <c r="B23" s="48"/>
      <c r="C23" s="49"/>
      <c r="D23" s="50"/>
      <c r="E23" s="49"/>
      <c r="F23" s="51"/>
      <c r="H23" s="38"/>
    </row>
    <row r="24" s="35" customFormat="1" ht="13.9" customHeight="1" spans="1:8">
      <c r="A24" s="47"/>
      <c r="B24" s="48"/>
      <c r="C24" s="49"/>
      <c r="D24" s="50"/>
      <c r="E24" s="49"/>
      <c r="F24" s="51"/>
      <c r="H24" s="38"/>
    </row>
    <row r="25" s="35" customFormat="1" ht="13.2" customHeight="1" spans="1:8">
      <c r="A25" s="47"/>
      <c r="B25" s="48"/>
      <c r="C25" s="49"/>
      <c r="D25" s="50"/>
      <c r="E25" s="49"/>
      <c r="F25" s="51"/>
      <c r="H25" s="38"/>
    </row>
    <row r="26" s="35" customFormat="1" ht="13.2" customHeight="1" spans="1:8">
      <c r="A26" s="47"/>
      <c r="B26" s="48"/>
      <c r="C26" s="49"/>
      <c r="D26" s="50"/>
      <c r="E26" s="49"/>
      <c r="F26" s="51"/>
      <c r="H26" s="38"/>
    </row>
    <row r="27" s="35" customFormat="1" ht="13.9" customHeight="1" spans="1:8">
      <c r="A27" s="47"/>
      <c r="B27" s="48"/>
      <c r="C27" s="49"/>
      <c r="D27" s="50"/>
      <c r="E27" s="49"/>
      <c r="F27" s="51"/>
      <c r="H27" s="38"/>
    </row>
    <row r="28" s="35" customFormat="1" ht="13.2" customHeight="1" spans="1:8">
      <c r="A28" s="47"/>
      <c r="B28" s="48"/>
      <c r="C28" s="49"/>
      <c r="D28" s="50"/>
      <c r="E28" s="49"/>
      <c r="F28" s="51"/>
      <c r="H28" s="38"/>
    </row>
    <row r="29" s="35" customFormat="1" ht="13.9" customHeight="1" spans="1:8">
      <c r="A29" s="47"/>
      <c r="B29" s="48"/>
      <c r="C29" s="49"/>
      <c r="D29" s="50"/>
      <c r="E29" s="49"/>
      <c r="F29" s="51"/>
      <c r="H29" s="38"/>
    </row>
    <row r="30" s="35" customFormat="1" ht="13.2" customHeight="1" spans="1:8">
      <c r="A30" s="47"/>
      <c r="B30" s="48"/>
      <c r="C30" s="49"/>
      <c r="D30" s="50"/>
      <c r="E30" s="49"/>
      <c r="F30" s="51"/>
      <c r="H30" s="38"/>
    </row>
    <row r="31" s="35" customFormat="1" ht="13.2" customHeight="1" spans="1:8">
      <c r="A31" s="47"/>
      <c r="B31" s="48"/>
      <c r="C31" s="49"/>
      <c r="D31" s="50"/>
      <c r="E31" s="49"/>
      <c r="F31" s="51"/>
      <c r="H31" s="38"/>
    </row>
    <row r="32" s="35" customFormat="1" ht="13.9" customHeight="1" spans="1:8">
      <c r="A32" s="47"/>
      <c r="B32" s="48"/>
      <c r="C32" s="49"/>
      <c r="D32" s="50"/>
      <c r="E32" s="49"/>
      <c r="F32" s="51"/>
      <c r="H32" s="38"/>
    </row>
    <row r="33" s="35" customFormat="1" ht="13.2" customHeight="1" spans="1:8">
      <c r="A33" s="47"/>
      <c r="B33" s="48"/>
      <c r="C33" s="49"/>
      <c r="D33" s="50"/>
      <c r="E33" s="49"/>
      <c r="F33" s="51"/>
      <c r="H33" s="38"/>
    </row>
    <row r="34" s="35" customFormat="1" ht="13.2" customHeight="1" spans="1:8">
      <c r="A34" s="47"/>
      <c r="B34" s="48"/>
      <c r="C34" s="49"/>
      <c r="D34" s="50"/>
      <c r="E34" s="49"/>
      <c r="F34" s="51"/>
      <c r="H34" s="38"/>
    </row>
    <row r="35" s="35" customFormat="1" ht="13.9" customHeight="1" spans="1:8">
      <c r="A35" s="47"/>
      <c r="B35" s="48"/>
      <c r="C35" s="49"/>
      <c r="D35" s="50"/>
      <c r="E35" s="49"/>
      <c r="F35" s="51"/>
      <c r="H35" s="38"/>
    </row>
    <row r="36" s="35" customFormat="1" ht="13.2" customHeight="1" spans="1:8">
      <c r="A36" s="47"/>
      <c r="B36" s="48"/>
      <c r="C36" s="49"/>
      <c r="D36" s="50"/>
      <c r="E36" s="49"/>
      <c r="F36" s="51"/>
      <c r="H36" s="38"/>
    </row>
    <row r="37" s="35" customFormat="1" ht="13.9" customHeight="1" spans="1:8">
      <c r="A37" s="47"/>
      <c r="B37" s="48"/>
      <c r="C37" s="49"/>
      <c r="D37" s="50"/>
      <c r="E37" s="49"/>
      <c r="F37" s="51"/>
      <c r="H37" s="38"/>
    </row>
    <row r="38" s="35" customFormat="1" ht="13.2" customHeight="1" spans="1:8">
      <c r="A38" s="47"/>
      <c r="B38" s="48"/>
      <c r="C38" s="49"/>
      <c r="D38" s="50"/>
      <c r="E38" s="49"/>
      <c r="F38" s="51"/>
      <c r="H38" s="38"/>
    </row>
    <row r="39" s="35" customFormat="1" ht="13.2" customHeight="1" spans="1:8">
      <c r="A39" s="47"/>
      <c r="B39" s="48"/>
      <c r="C39" s="49"/>
      <c r="D39" s="50"/>
      <c r="E39" s="49"/>
      <c r="F39" s="51"/>
      <c r="H39" s="38"/>
    </row>
    <row r="40" s="35" customFormat="1" ht="13.9" customHeight="1" spans="1:8">
      <c r="A40" s="47"/>
      <c r="B40" s="48"/>
      <c r="C40" s="49"/>
      <c r="D40" s="50"/>
      <c r="E40" s="49"/>
      <c r="F40" s="51"/>
      <c r="H40" s="38"/>
    </row>
    <row r="41" s="35" customFormat="1" ht="13.2" customHeight="1" spans="1:8">
      <c r="A41" s="47"/>
      <c r="B41" s="48"/>
      <c r="C41" s="49"/>
      <c r="D41" s="50"/>
      <c r="E41" s="49"/>
      <c r="F41" s="51"/>
      <c r="H41" s="38"/>
    </row>
    <row r="42" s="35" customFormat="1" ht="13.2" customHeight="1" spans="1:8">
      <c r="A42" s="47"/>
      <c r="B42" s="48"/>
      <c r="C42" s="49"/>
      <c r="D42" s="50"/>
      <c r="E42" s="49"/>
      <c r="F42" s="51"/>
      <c r="H42" s="38"/>
    </row>
    <row r="43" s="35" customFormat="1" ht="13.9" customHeight="1" spans="1:8">
      <c r="A43" s="47"/>
      <c r="B43" s="48"/>
      <c r="C43" s="49"/>
      <c r="D43" s="50"/>
      <c r="E43" s="49"/>
      <c r="F43" s="51"/>
      <c r="H43" s="38"/>
    </row>
    <row r="44" s="35" customFormat="1" ht="13.2" customHeight="1" spans="1:8">
      <c r="A44" s="47"/>
      <c r="B44" s="48"/>
      <c r="C44" s="49"/>
      <c r="D44" s="50"/>
      <c r="E44" s="49"/>
      <c r="F44" s="51"/>
      <c r="H44" s="38"/>
    </row>
    <row r="45" s="35" customFormat="1" ht="13.9" customHeight="1" spans="1:8">
      <c r="A45" s="47"/>
      <c r="B45" s="48"/>
      <c r="C45" s="49"/>
      <c r="D45" s="50"/>
      <c r="E45" s="49"/>
      <c r="F45" s="51"/>
      <c r="H45" s="38"/>
    </row>
    <row r="46" s="35" customFormat="1" ht="13.2" customHeight="1" spans="1:8">
      <c r="A46" s="47"/>
      <c r="B46" s="48"/>
      <c r="C46" s="49"/>
      <c r="D46" s="50"/>
      <c r="E46" s="49"/>
      <c r="F46" s="51"/>
      <c r="H46" s="38"/>
    </row>
    <row r="47" s="35" customFormat="1" ht="13.2" customHeight="1" spans="1:8">
      <c r="A47" s="47"/>
      <c r="B47" s="48"/>
      <c r="C47" s="49"/>
      <c r="D47" s="50"/>
      <c r="E47" s="49"/>
      <c r="F47" s="51"/>
      <c r="H47" s="38"/>
    </row>
    <row r="48" s="35" customFormat="1" ht="27.85" customHeight="1" spans="1:8">
      <c r="A48" s="63"/>
      <c r="B48" s="58" t="s">
        <v>101</v>
      </c>
      <c r="C48" s="58"/>
      <c r="D48" s="64">
        <f>SUM(F7:F10)+SUM(F12:F20)</f>
        <v>641</v>
      </c>
      <c r="E48" s="64"/>
      <c r="F48" s="65"/>
      <c r="H48" s="38"/>
    </row>
    <row r="49" s="35" customFormat="1" ht="16.1" customHeight="1" spans="1:8">
      <c r="A49" s="62" t="s">
        <v>11</v>
      </c>
      <c r="B49" s="62"/>
      <c r="C49" s="62"/>
      <c r="D49" s="62"/>
      <c r="E49" s="62"/>
      <c r="F49" s="62"/>
      <c r="H49" s="38"/>
    </row>
    <row r="50" s="35" customFormat="1" ht="16.85" customHeight="1" spans="1:8">
      <c r="A50" s="39"/>
      <c r="B50" s="39"/>
      <c r="C50" s="39"/>
      <c r="D50" s="39"/>
      <c r="E50" s="40"/>
      <c r="F50" s="40"/>
      <c r="H50" s="38"/>
    </row>
    <row r="51" s="35" customFormat="1" ht="16.85" customHeight="1" spans="1:8">
      <c r="A51" s="39"/>
      <c r="B51" s="39"/>
      <c r="C51" s="39"/>
      <c r="D51" s="39"/>
      <c r="E51" s="40"/>
      <c r="F51" s="40"/>
      <c r="H51" s="36"/>
    </row>
  </sheetData>
  <sheetProtection algorithmName="SHA-512" hashValue="ucwaCeoqAY3lG5cEbgvwoI4mkIc/YYAj+yBw0WBPAK7pD6r85TQoDZafjiMEpHisEHJOC5Zpyc1tCGx1LrWVOw==" saltValue="qk8v9IHidkjdOJyDNzoaVg==" spinCount="100000" sheet="1" selectLockedCells="1" objects="1"/>
  <mergeCells count="10">
    <mergeCell ref="A1:F1"/>
    <mergeCell ref="A2:C2"/>
    <mergeCell ref="D2:F2"/>
    <mergeCell ref="A3:C3"/>
    <mergeCell ref="A4:F4"/>
    <mergeCell ref="B48:C48"/>
    <mergeCell ref="D48:F48"/>
    <mergeCell ref="A49:F49"/>
    <mergeCell ref="A50:F50"/>
    <mergeCell ref="A51:F51"/>
  </mergeCells>
  <dataValidations count="1">
    <dataValidation type="decimal" operator="greaterThanOrEqual" allowBlank="1" showInputMessage="1" showErrorMessage="1" sqref="E12">
      <formula1>100000</formula1>
    </dataValidation>
  </dataValidations>
  <pageMargins left="0.393055555555556" right="0.393055555555556" top="0.314583333333333" bottom="0.314583333333333" header="0.5" footer="0.5"/>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3"/>
  <sheetViews>
    <sheetView showZeros="0" view="pageBreakPreview" zoomScale="115" zoomScaleNormal="115" workbookViewId="0">
      <selection activeCell="E7" sqref="E7"/>
    </sheetView>
  </sheetViews>
  <sheetFormatPr defaultColWidth="9" defaultRowHeight="14.25" outlineLevelCol="7"/>
  <cols>
    <col min="1" max="1" width="10.625" style="35" customWidth="1"/>
    <col min="2" max="2" width="35.8666666666667" style="35" customWidth="1"/>
    <col min="3" max="3" width="5.625" style="35" customWidth="1"/>
    <col min="4" max="4" width="9.875" style="35" customWidth="1"/>
    <col min="5" max="6" width="11.0833333333333" style="36" customWidth="1"/>
    <col min="7" max="7" width="13" style="35" customWidth="1"/>
    <col min="8" max="8" width="12" style="36" customWidth="1"/>
    <col min="9" max="16384" width="9" style="35"/>
  </cols>
  <sheetData>
    <row r="1" s="35" customFormat="1" ht="32.95" customHeight="1" spans="1:8">
      <c r="A1" s="37" t="s">
        <v>55</v>
      </c>
      <c r="B1" s="37"/>
      <c r="C1" s="37"/>
      <c r="D1" s="37"/>
      <c r="E1" s="37"/>
      <c r="F1" s="37"/>
      <c r="H1" s="38"/>
    </row>
    <row r="2" s="35" customFormat="1" ht="13.9" customHeight="1" spans="1:8">
      <c r="A2" s="39" t="s">
        <v>56</v>
      </c>
      <c r="B2" s="39"/>
      <c r="C2" s="39"/>
      <c r="D2" s="39" t="s">
        <v>57</v>
      </c>
      <c r="E2" s="40"/>
      <c r="F2" s="40"/>
      <c r="H2" s="38"/>
    </row>
    <row r="3" s="35" customFormat="1" ht="13.9" customHeight="1" spans="1:8">
      <c r="A3" s="39" t="s">
        <v>481</v>
      </c>
      <c r="B3" s="39"/>
      <c r="C3" s="39"/>
      <c r="D3" s="39" t="s">
        <v>102</v>
      </c>
      <c r="E3" s="40" t="s">
        <v>482</v>
      </c>
      <c r="F3" s="40"/>
      <c r="H3" s="38"/>
    </row>
    <row r="4" s="35" customFormat="1" ht="27.85" customHeight="1" spans="1:8">
      <c r="A4" s="41" t="s">
        <v>103</v>
      </c>
      <c r="B4" s="42"/>
      <c r="C4" s="42"/>
      <c r="D4" s="42"/>
      <c r="E4" s="42"/>
      <c r="F4" s="43"/>
      <c r="H4" s="38"/>
    </row>
    <row r="5" s="35" customFormat="1" ht="13.9" customHeight="1" spans="1:8">
      <c r="A5" s="44" t="s">
        <v>17</v>
      </c>
      <c r="B5" s="45" t="s">
        <v>18</v>
      </c>
      <c r="C5" s="45" t="s">
        <v>63</v>
      </c>
      <c r="D5" s="45" t="s">
        <v>64</v>
      </c>
      <c r="E5" s="45" t="s">
        <v>65</v>
      </c>
      <c r="F5" s="46" t="s">
        <v>66</v>
      </c>
      <c r="H5" s="12" t="s">
        <v>67</v>
      </c>
    </row>
    <row r="6" s="35" customFormat="1" ht="13.2" customHeight="1" spans="1:8">
      <c r="A6" s="47" t="s">
        <v>104</v>
      </c>
      <c r="B6" s="48" t="s">
        <v>105</v>
      </c>
      <c r="C6" s="49"/>
      <c r="D6" s="50"/>
      <c r="E6" s="49"/>
      <c r="F6" s="51"/>
      <c r="H6" s="52"/>
    </row>
    <row r="7" s="35" customFormat="1" ht="13.9" customHeight="1" spans="1:8">
      <c r="A7" s="47" t="s">
        <v>483</v>
      </c>
      <c r="B7" s="48" t="s">
        <v>484</v>
      </c>
      <c r="C7" s="49" t="s">
        <v>131</v>
      </c>
      <c r="D7" s="53">
        <v>5</v>
      </c>
      <c r="E7" s="20"/>
      <c r="F7" s="54">
        <f t="shared" ref="F7:F23" si="0">ROUND(ROUND(E7,2)*D7,0)</f>
        <v>0</v>
      </c>
      <c r="H7" s="55">
        <v>77.8</v>
      </c>
    </row>
    <row r="8" s="35" customFormat="1" ht="13.2" customHeight="1" spans="1:8">
      <c r="A8" s="47" t="s">
        <v>112</v>
      </c>
      <c r="B8" s="48" t="s">
        <v>113</v>
      </c>
      <c r="C8" s="49"/>
      <c r="D8" s="53"/>
      <c r="E8" s="20"/>
      <c r="F8" s="54">
        <f t="shared" si="0"/>
        <v>0</v>
      </c>
      <c r="H8" s="55"/>
    </row>
    <row r="9" s="35" customFormat="1" ht="13.2" customHeight="1" spans="1:8">
      <c r="A9" s="47" t="s">
        <v>114</v>
      </c>
      <c r="B9" s="48" t="s">
        <v>115</v>
      </c>
      <c r="C9" s="49" t="s">
        <v>116</v>
      </c>
      <c r="D9" s="53">
        <v>9</v>
      </c>
      <c r="E9" s="20"/>
      <c r="F9" s="54">
        <f t="shared" si="0"/>
        <v>0</v>
      </c>
      <c r="H9" s="55">
        <v>2348.11</v>
      </c>
    </row>
    <row r="10" s="35" customFormat="1" ht="13.9" customHeight="1" spans="1:8">
      <c r="A10" s="47" t="s">
        <v>117</v>
      </c>
      <c r="B10" s="48" t="s">
        <v>118</v>
      </c>
      <c r="C10" s="49" t="s">
        <v>119</v>
      </c>
      <c r="D10" s="53">
        <v>9</v>
      </c>
      <c r="E10" s="20"/>
      <c r="F10" s="54">
        <f t="shared" si="0"/>
        <v>0</v>
      </c>
      <c r="H10" s="55">
        <v>45.89</v>
      </c>
    </row>
    <row r="11" s="35" customFormat="1" ht="13.2" customHeight="1" spans="1:8">
      <c r="A11" s="47" t="s">
        <v>120</v>
      </c>
      <c r="B11" s="48" t="s">
        <v>121</v>
      </c>
      <c r="C11" s="49" t="s">
        <v>122</v>
      </c>
      <c r="D11" s="53">
        <v>9</v>
      </c>
      <c r="E11" s="20"/>
      <c r="F11" s="54">
        <f t="shared" si="0"/>
        <v>0</v>
      </c>
      <c r="H11" s="55">
        <v>83.22</v>
      </c>
    </row>
    <row r="12" s="35" customFormat="1" ht="13.9" customHeight="1" spans="1:8">
      <c r="A12" s="47" t="s">
        <v>123</v>
      </c>
      <c r="B12" s="48" t="s">
        <v>124</v>
      </c>
      <c r="C12" s="49" t="s">
        <v>122</v>
      </c>
      <c r="D12" s="53">
        <v>9</v>
      </c>
      <c r="E12" s="20"/>
      <c r="F12" s="54">
        <f t="shared" si="0"/>
        <v>0</v>
      </c>
      <c r="H12" s="55">
        <v>320</v>
      </c>
    </row>
    <row r="13" s="35" customFormat="1" ht="13.2" customHeight="1" spans="1:8">
      <c r="A13" s="47" t="s">
        <v>125</v>
      </c>
      <c r="B13" s="48" t="s">
        <v>126</v>
      </c>
      <c r="C13" s="49" t="s">
        <v>122</v>
      </c>
      <c r="D13" s="53">
        <v>9</v>
      </c>
      <c r="E13" s="20"/>
      <c r="F13" s="54">
        <f t="shared" si="0"/>
        <v>0</v>
      </c>
      <c r="H13" s="55">
        <v>311.78</v>
      </c>
    </row>
    <row r="14" s="35" customFormat="1" ht="13.2" customHeight="1" spans="1:8">
      <c r="A14" s="47" t="s">
        <v>127</v>
      </c>
      <c r="B14" s="48" t="s">
        <v>128</v>
      </c>
      <c r="C14" s="49" t="s">
        <v>122</v>
      </c>
      <c r="D14" s="53">
        <v>45</v>
      </c>
      <c r="E14" s="20"/>
      <c r="F14" s="54">
        <f t="shared" si="0"/>
        <v>0</v>
      </c>
      <c r="H14" s="55">
        <v>32.29</v>
      </c>
    </row>
    <row r="15" s="35" customFormat="1" ht="13.9" customHeight="1" spans="1:8">
      <c r="A15" s="47" t="s">
        <v>129</v>
      </c>
      <c r="B15" s="48" t="s">
        <v>130</v>
      </c>
      <c r="C15" s="49" t="s">
        <v>131</v>
      </c>
      <c r="D15" s="53">
        <v>77</v>
      </c>
      <c r="E15" s="20"/>
      <c r="F15" s="54">
        <f t="shared" si="0"/>
        <v>0</v>
      </c>
      <c r="H15" s="55">
        <v>147.78</v>
      </c>
    </row>
    <row r="16" s="35" customFormat="1" ht="13.2" customHeight="1" spans="1:8">
      <c r="A16" s="47" t="s">
        <v>132</v>
      </c>
      <c r="B16" s="48" t="s">
        <v>133</v>
      </c>
      <c r="C16" s="49" t="s">
        <v>119</v>
      </c>
      <c r="D16" s="53">
        <v>9</v>
      </c>
      <c r="E16" s="20"/>
      <c r="F16" s="54">
        <f t="shared" si="0"/>
        <v>0</v>
      </c>
      <c r="H16" s="55">
        <v>134.56</v>
      </c>
    </row>
    <row r="17" s="35" customFormat="1" ht="13.2" customHeight="1" spans="1:8">
      <c r="A17" s="47" t="s">
        <v>134</v>
      </c>
      <c r="B17" s="48" t="s">
        <v>135</v>
      </c>
      <c r="C17" s="49" t="s">
        <v>119</v>
      </c>
      <c r="D17" s="53">
        <v>9</v>
      </c>
      <c r="E17" s="20"/>
      <c r="F17" s="54">
        <f t="shared" si="0"/>
        <v>0</v>
      </c>
      <c r="H17" s="55">
        <v>226.56</v>
      </c>
    </row>
    <row r="18" s="35" customFormat="1" ht="13.9" customHeight="1" spans="1:8">
      <c r="A18" s="47" t="s">
        <v>136</v>
      </c>
      <c r="B18" s="48" t="s">
        <v>137</v>
      </c>
      <c r="C18" s="49" t="s">
        <v>119</v>
      </c>
      <c r="D18" s="53">
        <v>9</v>
      </c>
      <c r="E18" s="20"/>
      <c r="F18" s="54">
        <f t="shared" si="0"/>
        <v>0</v>
      </c>
      <c r="H18" s="55">
        <v>72</v>
      </c>
    </row>
    <row r="19" s="35" customFormat="1" ht="13.2" customHeight="1" spans="1:8">
      <c r="A19" s="47" t="s">
        <v>138</v>
      </c>
      <c r="B19" s="48" t="s">
        <v>139</v>
      </c>
      <c r="C19" s="49" t="s">
        <v>122</v>
      </c>
      <c r="D19" s="53">
        <v>9</v>
      </c>
      <c r="E19" s="20"/>
      <c r="F19" s="54">
        <f t="shared" si="0"/>
        <v>0</v>
      </c>
      <c r="H19" s="55">
        <v>308.89</v>
      </c>
    </row>
    <row r="20" s="35" customFormat="1" ht="13.9" customHeight="1" spans="1:8">
      <c r="A20" s="47" t="s">
        <v>140</v>
      </c>
      <c r="B20" s="48" t="s">
        <v>141</v>
      </c>
      <c r="C20" s="49" t="s">
        <v>122</v>
      </c>
      <c r="D20" s="53">
        <v>9</v>
      </c>
      <c r="E20" s="20"/>
      <c r="F20" s="54">
        <f t="shared" si="0"/>
        <v>0</v>
      </c>
      <c r="H20" s="55">
        <v>728</v>
      </c>
    </row>
    <row r="21" s="35" customFormat="1" ht="13.2" customHeight="1" spans="1:8">
      <c r="A21" s="47" t="s">
        <v>142</v>
      </c>
      <c r="B21" s="48" t="s">
        <v>143</v>
      </c>
      <c r="C21" s="49" t="s">
        <v>119</v>
      </c>
      <c r="D21" s="53">
        <v>9</v>
      </c>
      <c r="E21" s="20"/>
      <c r="F21" s="54">
        <f t="shared" si="0"/>
        <v>0</v>
      </c>
      <c r="H21" s="55">
        <v>1004.44</v>
      </c>
    </row>
    <row r="22" s="35" customFormat="1" ht="13.2" customHeight="1" spans="1:8">
      <c r="A22" s="47" t="s">
        <v>144</v>
      </c>
      <c r="B22" s="48" t="s">
        <v>145</v>
      </c>
      <c r="C22" s="49" t="s">
        <v>122</v>
      </c>
      <c r="D22" s="53">
        <v>9</v>
      </c>
      <c r="E22" s="20"/>
      <c r="F22" s="54">
        <f t="shared" si="0"/>
        <v>0</v>
      </c>
      <c r="H22" s="55">
        <v>20</v>
      </c>
    </row>
    <row r="23" s="35" customFormat="1" ht="13.9" customHeight="1" spans="1:8">
      <c r="A23" s="47" t="s">
        <v>146</v>
      </c>
      <c r="B23" s="48" t="s">
        <v>147</v>
      </c>
      <c r="C23" s="49" t="s">
        <v>148</v>
      </c>
      <c r="D23" s="53">
        <v>2</v>
      </c>
      <c r="E23" s="20"/>
      <c r="F23" s="54">
        <f t="shared" si="0"/>
        <v>0</v>
      </c>
      <c r="H23" s="55">
        <v>2601</v>
      </c>
    </row>
    <row r="24" s="35" customFormat="1" ht="13.2" customHeight="1" spans="1:8">
      <c r="A24" s="47"/>
      <c r="B24" s="48"/>
      <c r="C24" s="49"/>
      <c r="D24" s="50"/>
      <c r="E24" s="49"/>
      <c r="F24" s="51"/>
      <c r="H24" s="38"/>
    </row>
    <row r="25" s="35" customFormat="1" ht="13.2" customHeight="1" spans="1:8">
      <c r="A25" s="47"/>
      <c r="B25" s="48"/>
      <c r="C25" s="49"/>
      <c r="D25" s="50"/>
      <c r="E25" s="49"/>
      <c r="F25" s="51"/>
      <c r="H25" s="38"/>
    </row>
    <row r="26" s="35" customFormat="1" ht="13.9" customHeight="1" spans="1:8">
      <c r="A26" s="47"/>
      <c r="B26" s="48"/>
      <c r="C26" s="49"/>
      <c r="D26" s="50"/>
      <c r="E26" s="49"/>
      <c r="F26" s="51"/>
      <c r="H26" s="38"/>
    </row>
    <row r="27" s="35" customFormat="1" ht="13.2" customHeight="1" spans="1:8">
      <c r="A27" s="47"/>
      <c r="B27" s="48"/>
      <c r="C27" s="49"/>
      <c r="D27" s="50"/>
      <c r="E27" s="49"/>
      <c r="F27" s="51"/>
      <c r="H27" s="38"/>
    </row>
    <row r="28" s="35" customFormat="1" ht="13.2" customHeight="1" spans="1:8">
      <c r="A28" s="47"/>
      <c r="B28" s="48"/>
      <c r="C28" s="49"/>
      <c r="D28" s="50"/>
      <c r="E28" s="49"/>
      <c r="F28" s="51"/>
      <c r="H28" s="38"/>
    </row>
    <row r="29" s="35" customFormat="1" ht="13.9" customHeight="1" spans="1:8">
      <c r="A29" s="47"/>
      <c r="B29" s="48"/>
      <c r="C29" s="49"/>
      <c r="D29" s="50"/>
      <c r="E29" s="49"/>
      <c r="F29" s="51"/>
      <c r="H29" s="38"/>
    </row>
    <row r="30" s="35" customFormat="1" ht="13.2" customHeight="1" spans="1:8">
      <c r="A30" s="47"/>
      <c r="B30" s="48"/>
      <c r="C30" s="49"/>
      <c r="D30" s="50"/>
      <c r="E30" s="49"/>
      <c r="F30" s="51"/>
      <c r="H30" s="38"/>
    </row>
    <row r="31" s="35" customFormat="1" ht="13.9" customHeight="1" spans="1:8">
      <c r="A31" s="47"/>
      <c r="B31" s="48"/>
      <c r="C31" s="49"/>
      <c r="D31" s="50"/>
      <c r="E31" s="49"/>
      <c r="F31" s="51"/>
      <c r="H31" s="38"/>
    </row>
    <row r="32" s="35" customFormat="1" ht="13.2" customHeight="1" spans="1:8">
      <c r="A32" s="47"/>
      <c r="B32" s="48"/>
      <c r="C32" s="49"/>
      <c r="D32" s="50"/>
      <c r="E32" s="49"/>
      <c r="F32" s="51"/>
      <c r="H32" s="38"/>
    </row>
    <row r="33" s="35" customFormat="1" ht="13.2" customHeight="1" spans="1:8">
      <c r="A33" s="47"/>
      <c r="B33" s="48"/>
      <c r="C33" s="49"/>
      <c r="D33" s="50"/>
      <c r="E33" s="49"/>
      <c r="F33" s="51"/>
      <c r="H33" s="38"/>
    </row>
    <row r="34" s="35" customFormat="1" ht="13.9" customHeight="1" spans="1:8">
      <c r="A34" s="47"/>
      <c r="B34" s="48"/>
      <c r="C34" s="49"/>
      <c r="D34" s="50"/>
      <c r="E34" s="49"/>
      <c r="F34" s="51"/>
      <c r="H34" s="38"/>
    </row>
    <row r="35" s="35" customFormat="1" ht="13.2" customHeight="1" spans="1:8">
      <c r="A35" s="47"/>
      <c r="B35" s="48"/>
      <c r="C35" s="49"/>
      <c r="D35" s="50"/>
      <c r="E35" s="49"/>
      <c r="F35" s="51"/>
      <c r="H35" s="38"/>
    </row>
    <row r="36" s="35" customFormat="1" ht="13.2" customHeight="1" spans="1:8">
      <c r="A36" s="47"/>
      <c r="B36" s="48"/>
      <c r="C36" s="49"/>
      <c r="D36" s="50"/>
      <c r="E36" s="49"/>
      <c r="F36" s="51"/>
      <c r="H36" s="38"/>
    </row>
    <row r="37" s="35" customFormat="1" ht="13.9" customHeight="1" spans="1:8">
      <c r="A37" s="47"/>
      <c r="B37" s="48"/>
      <c r="C37" s="49"/>
      <c r="D37" s="50"/>
      <c r="E37" s="49"/>
      <c r="F37" s="51"/>
      <c r="H37" s="38"/>
    </row>
    <row r="38" s="35" customFormat="1" ht="13.2" customHeight="1" spans="1:8">
      <c r="A38" s="47"/>
      <c r="B38" s="48"/>
      <c r="C38" s="49"/>
      <c r="D38" s="50"/>
      <c r="E38" s="49"/>
      <c r="F38" s="51"/>
      <c r="H38" s="38"/>
    </row>
    <row r="39" s="35" customFormat="1" ht="13.9" customHeight="1" spans="1:8">
      <c r="A39" s="47"/>
      <c r="B39" s="48"/>
      <c r="C39" s="49"/>
      <c r="D39" s="50"/>
      <c r="E39" s="49"/>
      <c r="F39" s="51"/>
      <c r="H39" s="38"/>
    </row>
    <row r="40" s="35" customFormat="1" ht="13.2" customHeight="1" spans="1:8">
      <c r="A40" s="47"/>
      <c r="B40" s="48"/>
      <c r="C40" s="49"/>
      <c r="D40" s="50"/>
      <c r="E40" s="49"/>
      <c r="F40" s="51"/>
      <c r="H40" s="38"/>
    </row>
    <row r="41" s="35" customFormat="1" ht="13.2" customHeight="1" spans="1:8">
      <c r="A41" s="47"/>
      <c r="B41" s="48"/>
      <c r="C41" s="49"/>
      <c r="D41" s="50"/>
      <c r="E41" s="49"/>
      <c r="F41" s="51"/>
      <c r="H41" s="38"/>
    </row>
    <row r="42" s="35" customFormat="1" ht="13.9" customHeight="1" spans="1:8">
      <c r="A42" s="47"/>
      <c r="B42" s="48"/>
      <c r="C42" s="49"/>
      <c r="D42" s="50"/>
      <c r="E42" s="49"/>
      <c r="F42" s="51"/>
      <c r="H42" s="38"/>
    </row>
    <row r="43" s="35" customFormat="1" ht="13.2" customHeight="1" spans="1:8">
      <c r="A43" s="47"/>
      <c r="B43" s="48"/>
      <c r="C43" s="49"/>
      <c r="D43" s="50"/>
      <c r="E43" s="49"/>
      <c r="F43" s="51"/>
      <c r="H43" s="38"/>
    </row>
    <row r="44" s="35" customFormat="1" ht="13.2" customHeight="1" spans="1:8">
      <c r="A44" s="47"/>
      <c r="B44" s="48"/>
      <c r="C44" s="49"/>
      <c r="D44" s="50"/>
      <c r="E44" s="49"/>
      <c r="F44" s="51"/>
      <c r="H44" s="38"/>
    </row>
    <row r="45" s="35" customFormat="1" ht="13.9" customHeight="1" spans="1:8">
      <c r="A45" s="47"/>
      <c r="B45" s="48"/>
      <c r="C45" s="49"/>
      <c r="D45" s="50"/>
      <c r="E45" s="49"/>
      <c r="F45" s="51"/>
      <c r="H45" s="38"/>
    </row>
    <row r="46" s="35" customFormat="1" ht="13.2" customHeight="1" spans="1:8">
      <c r="A46" s="47"/>
      <c r="B46" s="48"/>
      <c r="C46" s="49"/>
      <c r="D46" s="50"/>
      <c r="E46" s="49"/>
      <c r="F46" s="51"/>
      <c r="H46" s="38"/>
    </row>
    <row r="47" s="35" customFormat="1" ht="13.9" customHeight="1" spans="1:8">
      <c r="A47" s="47"/>
      <c r="B47" s="48"/>
      <c r="C47" s="49"/>
      <c r="D47" s="50"/>
      <c r="E47" s="49"/>
      <c r="F47" s="51"/>
      <c r="H47" s="38"/>
    </row>
    <row r="48" s="35" customFormat="1" ht="13.2" customHeight="1" spans="1:8">
      <c r="A48" s="47"/>
      <c r="B48" s="48"/>
      <c r="C48" s="49"/>
      <c r="D48" s="50"/>
      <c r="E48" s="49"/>
      <c r="F48" s="51"/>
      <c r="H48" s="38"/>
    </row>
    <row r="49" s="35" customFormat="1" ht="13.2" customHeight="1" spans="1:8">
      <c r="A49" s="47"/>
      <c r="B49" s="48"/>
      <c r="C49" s="49"/>
      <c r="D49" s="50"/>
      <c r="E49" s="49"/>
      <c r="F49" s="51"/>
      <c r="H49" s="38"/>
    </row>
    <row r="50" s="35" customFormat="1" ht="27.85" customHeight="1" spans="1:8">
      <c r="A50" s="63"/>
      <c r="B50" s="58" t="s">
        <v>149</v>
      </c>
      <c r="C50" s="58"/>
      <c r="D50" s="64">
        <f>SUM(F7:F23)</f>
        <v>0</v>
      </c>
      <c r="E50" s="64"/>
      <c r="F50" s="65"/>
      <c r="H50" s="38"/>
    </row>
    <row r="51" s="35" customFormat="1" ht="16.1" customHeight="1" spans="1:8">
      <c r="A51" s="62" t="s">
        <v>11</v>
      </c>
      <c r="B51" s="62"/>
      <c r="C51" s="62"/>
      <c r="D51" s="62"/>
      <c r="E51" s="62"/>
      <c r="F51" s="62"/>
      <c r="H51" s="38"/>
    </row>
    <row r="52" s="35" customFormat="1" ht="16.85" customHeight="1" spans="1:8">
      <c r="A52" s="39"/>
      <c r="B52" s="39"/>
      <c r="C52" s="39"/>
      <c r="D52" s="39"/>
      <c r="E52" s="40"/>
      <c r="F52" s="40"/>
      <c r="H52" s="38"/>
    </row>
    <row r="53" s="35" customFormat="1" ht="16.85" customHeight="1" spans="1:8">
      <c r="A53" s="39"/>
      <c r="B53" s="39"/>
      <c r="C53" s="39"/>
      <c r="D53" s="39"/>
      <c r="E53" s="40"/>
      <c r="F53" s="40"/>
      <c r="H53" s="36"/>
    </row>
  </sheetData>
  <sheetProtection algorithmName="SHA-512" hashValue="FuIAD7Lcqp+pxBIot11HmpdQr4xfYP1jx50WmIc3dIcXkuQoI0hloS5oL6TpshWvQimXvEArRHfIcVLllM7HfA==" saltValue="Ea+IadQs/q/fwVgmsASKFQ==" spinCount="100000" sheet="1" selectLockedCells="1" objects="1"/>
  <mergeCells count="10">
    <mergeCell ref="A1:F1"/>
    <mergeCell ref="A2:C2"/>
    <mergeCell ref="D2:F2"/>
    <mergeCell ref="A3:C3"/>
    <mergeCell ref="A4:F4"/>
    <mergeCell ref="B50:C50"/>
    <mergeCell ref="D50:F50"/>
    <mergeCell ref="A51:F51"/>
    <mergeCell ref="A52:F52"/>
    <mergeCell ref="A53:F53"/>
  </mergeCells>
  <pageMargins left="0.393055555555556" right="0.393055555555556" top="0.314583333333333" bottom="0.314583333333333" header="0.5" footer="0.5"/>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6"/>
  <sheetViews>
    <sheetView showZeros="0" view="pageBreakPreview" zoomScale="115" zoomScaleNormal="115" topLeftCell="A25" workbookViewId="0">
      <selection activeCell="E59" sqref="E59"/>
    </sheetView>
  </sheetViews>
  <sheetFormatPr defaultColWidth="9" defaultRowHeight="14.25" outlineLevelCol="7"/>
  <cols>
    <col min="1" max="1" width="10.625" style="35" customWidth="1"/>
    <col min="2" max="2" width="35.8666666666667" style="35" customWidth="1"/>
    <col min="3" max="3" width="5.625" style="35" customWidth="1"/>
    <col min="4" max="4" width="9.875" style="35" customWidth="1"/>
    <col min="5" max="6" width="11.0833333333333" style="36" customWidth="1"/>
    <col min="7" max="7" width="13" style="35" customWidth="1"/>
    <col min="8" max="8" width="12" style="36" customWidth="1"/>
    <col min="9" max="16384" width="9" style="35"/>
  </cols>
  <sheetData>
    <row r="1" s="35" customFormat="1" ht="32.95" customHeight="1" spans="1:8">
      <c r="A1" s="37" t="s">
        <v>55</v>
      </c>
      <c r="B1" s="37"/>
      <c r="C1" s="37"/>
      <c r="D1" s="37"/>
      <c r="E1" s="37"/>
      <c r="F1" s="37"/>
      <c r="H1" s="38"/>
    </row>
    <row r="2" s="35" customFormat="1" ht="13.9" customHeight="1" spans="1:8">
      <c r="A2" s="39" t="s">
        <v>56</v>
      </c>
      <c r="B2" s="39"/>
      <c r="C2" s="39"/>
      <c r="D2" s="39" t="s">
        <v>57</v>
      </c>
      <c r="E2" s="40"/>
      <c r="F2" s="40"/>
      <c r="H2" s="38"/>
    </row>
    <row r="3" s="35" customFormat="1" ht="13.9" customHeight="1" spans="1:8">
      <c r="A3" s="39" t="s">
        <v>481</v>
      </c>
      <c r="B3" s="39"/>
      <c r="C3" s="39"/>
      <c r="D3" s="39" t="s">
        <v>150</v>
      </c>
      <c r="E3" s="40" t="s">
        <v>482</v>
      </c>
      <c r="F3" s="40"/>
      <c r="H3" s="38"/>
    </row>
    <row r="4" s="35" customFormat="1" ht="27.85" customHeight="1" spans="1:8">
      <c r="A4" s="41" t="s">
        <v>151</v>
      </c>
      <c r="B4" s="42"/>
      <c r="C4" s="42"/>
      <c r="D4" s="42"/>
      <c r="E4" s="42"/>
      <c r="F4" s="43"/>
      <c r="H4" s="38"/>
    </row>
    <row r="5" s="35" customFormat="1" ht="13.9" customHeight="1" spans="1:8">
      <c r="A5" s="44" t="s">
        <v>17</v>
      </c>
      <c r="B5" s="45" t="s">
        <v>18</v>
      </c>
      <c r="C5" s="45" t="s">
        <v>63</v>
      </c>
      <c r="D5" s="45" t="s">
        <v>64</v>
      </c>
      <c r="E5" s="45" t="s">
        <v>65</v>
      </c>
      <c r="F5" s="46" t="s">
        <v>66</v>
      </c>
      <c r="H5" s="12" t="s">
        <v>67</v>
      </c>
    </row>
    <row r="6" s="35" customFormat="1" ht="13.2" customHeight="1" spans="1:8">
      <c r="A6" s="47" t="s">
        <v>152</v>
      </c>
      <c r="B6" s="48" t="s">
        <v>153</v>
      </c>
      <c r="C6" s="49"/>
      <c r="D6" s="50"/>
      <c r="E6" s="49"/>
      <c r="F6" s="51"/>
      <c r="H6" s="52"/>
    </row>
    <row r="7" s="35" customFormat="1" ht="13.9" customHeight="1" spans="1:8">
      <c r="A7" s="47" t="s">
        <v>154</v>
      </c>
      <c r="B7" s="48" t="s">
        <v>155</v>
      </c>
      <c r="C7" s="49" t="s">
        <v>156</v>
      </c>
      <c r="D7" s="53">
        <v>4773.8</v>
      </c>
      <c r="E7" s="20"/>
      <c r="F7" s="54">
        <f t="shared" ref="F7:F49" si="0">ROUND(ROUND(E7,2)*D7,0)</f>
        <v>0</v>
      </c>
      <c r="H7" s="55">
        <v>5.34</v>
      </c>
    </row>
    <row r="8" s="35" customFormat="1" ht="13.2" customHeight="1" spans="1:8">
      <c r="A8" s="47" t="s">
        <v>157</v>
      </c>
      <c r="B8" s="48" t="s">
        <v>158</v>
      </c>
      <c r="C8" s="49" t="s">
        <v>156</v>
      </c>
      <c r="D8" s="53">
        <v>91484.5</v>
      </c>
      <c r="E8" s="20"/>
      <c r="F8" s="54">
        <f t="shared" si="0"/>
        <v>0</v>
      </c>
      <c r="H8" s="55">
        <v>5.22</v>
      </c>
    </row>
    <row r="9" s="35" customFormat="1" ht="13.2" customHeight="1" spans="1:8">
      <c r="A9" s="47" t="s">
        <v>159</v>
      </c>
      <c r="B9" s="48" t="s">
        <v>160</v>
      </c>
      <c r="C9" s="49"/>
      <c r="D9" s="53"/>
      <c r="E9" s="20"/>
      <c r="F9" s="54">
        <f t="shared" si="0"/>
        <v>0</v>
      </c>
      <c r="H9" s="55"/>
    </row>
    <row r="10" s="35" customFormat="1" ht="13.9" customHeight="1" spans="1:8">
      <c r="A10" s="47" t="s">
        <v>161</v>
      </c>
      <c r="B10" s="48" t="s">
        <v>158</v>
      </c>
      <c r="C10" s="49" t="s">
        <v>156</v>
      </c>
      <c r="D10" s="53">
        <v>27035.7</v>
      </c>
      <c r="E10" s="20"/>
      <c r="F10" s="54">
        <f t="shared" si="0"/>
        <v>0</v>
      </c>
      <c r="H10" s="55">
        <v>5.51</v>
      </c>
    </row>
    <row r="11" s="35" customFormat="1" ht="13.2" customHeight="1" spans="1:8">
      <c r="A11" s="47" t="s">
        <v>162</v>
      </c>
      <c r="B11" s="48" t="s">
        <v>163</v>
      </c>
      <c r="C11" s="49" t="s">
        <v>156</v>
      </c>
      <c r="D11" s="53">
        <v>84.8</v>
      </c>
      <c r="E11" s="20"/>
      <c r="F11" s="54">
        <f t="shared" si="0"/>
        <v>0</v>
      </c>
      <c r="H11" s="55">
        <v>7.78</v>
      </c>
    </row>
    <row r="12" s="35" customFormat="1" ht="13.9" customHeight="1" spans="1:8">
      <c r="A12" s="47" t="s">
        <v>166</v>
      </c>
      <c r="B12" s="48" t="s">
        <v>167</v>
      </c>
      <c r="C12" s="49"/>
      <c r="D12" s="53"/>
      <c r="E12" s="20"/>
      <c r="F12" s="54">
        <f t="shared" si="0"/>
        <v>0</v>
      </c>
      <c r="H12" s="55"/>
    </row>
    <row r="13" s="35" customFormat="1" ht="13.2" customHeight="1" spans="1:8">
      <c r="A13" s="47" t="s">
        <v>168</v>
      </c>
      <c r="B13" s="48" t="s">
        <v>158</v>
      </c>
      <c r="C13" s="49" t="s">
        <v>156</v>
      </c>
      <c r="D13" s="53">
        <v>5648.44</v>
      </c>
      <c r="E13" s="20"/>
      <c r="F13" s="54">
        <f t="shared" si="0"/>
        <v>0</v>
      </c>
      <c r="H13" s="55">
        <v>5.79</v>
      </c>
    </row>
    <row r="14" s="35" customFormat="1" ht="13.2" customHeight="1" spans="1:8">
      <c r="A14" s="47" t="s">
        <v>169</v>
      </c>
      <c r="B14" s="48" t="s">
        <v>170</v>
      </c>
      <c r="C14" s="49"/>
      <c r="D14" s="53"/>
      <c r="E14" s="20"/>
      <c r="F14" s="54">
        <f t="shared" si="0"/>
        <v>0</v>
      </c>
      <c r="H14" s="55"/>
    </row>
    <row r="15" s="35" customFormat="1" ht="13.9" customHeight="1" spans="1:8">
      <c r="A15" s="47" t="s">
        <v>171</v>
      </c>
      <c r="B15" s="48" t="s">
        <v>158</v>
      </c>
      <c r="C15" s="49" t="s">
        <v>156</v>
      </c>
      <c r="D15" s="53">
        <v>1261.9</v>
      </c>
      <c r="E15" s="20"/>
      <c r="F15" s="54">
        <f t="shared" si="0"/>
        <v>0</v>
      </c>
      <c r="H15" s="55">
        <v>5.63</v>
      </c>
    </row>
    <row r="16" s="35" customFormat="1" ht="13.2" customHeight="1" spans="1:8">
      <c r="A16" s="47" t="s">
        <v>172</v>
      </c>
      <c r="B16" s="48" t="s">
        <v>173</v>
      </c>
      <c r="C16" s="49" t="s">
        <v>111</v>
      </c>
      <c r="D16" s="53">
        <v>2412.1</v>
      </c>
      <c r="E16" s="20"/>
      <c r="F16" s="54">
        <f t="shared" si="0"/>
        <v>0</v>
      </c>
      <c r="H16" s="55">
        <v>32.54</v>
      </c>
    </row>
    <row r="17" s="35" customFormat="1" ht="13.2" customHeight="1" spans="1:8">
      <c r="A17" s="47" t="s">
        <v>174</v>
      </c>
      <c r="B17" s="48" t="s">
        <v>175</v>
      </c>
      <c r="C17" s="49" t="s">
        <v>108</v>
      </c>
      <c r="D17" s="53">
        <v>239.6</v>
      </c>
      <c r="E17" s="20"/>
      <c r="F17" s="54">
        <f t="shared" si="0"/>
        <v>0</v>
      </c>
      <c r="H17" s="55">
        <v>1397.35</v>
      </c>
    </row>
    <row r="18" s="35" customFormat="1" ht="13.9" customHeight="1" spans="1:8">
      <c r="A18" s="47" t="s">
        <v>176</v>
      </c>
      <c r="B18" s="48" t="s">
        <v>177</v>
      </c>
      <c r="C18" s="49"/>
      <c r="D18" s="53"/>
      <c r="E18" s="20"/>
      <c r="F18" s="54">
        <f t="shared" si="0"/>
        <v>0</v>
      </c>
      <c r="H18" s="55"/>
    </row>
    <row r="19" s="35" customFormat="1" ht="13.2" customHeight="1" spans="1:8">
      <c r="A19" s="47" t="s">
        <v>178</v>
      </c>
      <c r="B19" s="48" t="s">
        <v>179</v>
      </c>
      <c r="C19" s="49"/>
      <c r="D19" s="53"/>
      <c r="E19" s="20"/>
      <c r="F19" s="54">
        <f t="shared" si="0"/>
        <v>0</v>
      </c>
      <c r="H19" s="55"/>
    </row>
    <row r="20" s="35" customFormat="1" ht="13.9" customHeight="1" spans="1:8">
      <c r="A20" s="47" t="s">
        <v>180</v>
      </c>
      <c r="B20" s="48" t="s">
        <v>181</v>
      </c>
      <c r="C20" s="49"/>
      <c r="D20" s="53"/>
      <c r="E20" s="20"/>
      <c r="F20" s="54">
        <f t="shared" si="0"/>
        <v>0</v>
      </c>
      <c r="H20" s="55"/>
    </row>
    <row r="21" s="35" customFormat="1" ht="13.2" customHeight="1" spans="1:8">
      <c r="A21" s="47" t="s">
        <v>182</v>
      </c>
      <c r="B21" s="48" t="s">
        <v>183</v>
      </c>
      <c r="C21" s="49" t="s">
        <v>131</v>
      </c>
      <c r="D21" s="53">
        <v>137</v>
      </c>
      <c r="E21" s="20"/>
      <c r="F21" s="54">
        <f t="shared" si="0"/>
        <v>0</v>
      </c>
      <c r="H21" s="55">
        <v>1244.47</v>
      </c>
    </row>
    <row r="22" s="35" customFormat="1" ht="13.2" customHeight="1" spans="1:8">
      <c r="A22" s="47" t="s">
        <v>184</v>
      </c>
      <c r="B22" s="48" t="s">
        <v>185</v>
      </c>
      <c r="C22" s="49" t="s">
        <v>131</v>
      </c>
      <c r="D22" s="53">
        <v>344.1</v>
      </c>
      <c r="E22" s="20"/>
      <c r="F22" s="54">
        <f t="shared" si="0"/>
        <v>0</v>
      </c>
      <c r="H22" s="55">
        <v>1526.27</v>
      </c>
    </row>
    <row r="23" s="35" customFormat="1" ht="13.9" customHeight="1" spans="1:8">
      <c r="A23" s="47" t="s">
        <v>188</v>
      </c>
      <c r="B23" s="48" t="s">
        <v>189</v>
      </c>
      <c r="C23" s="49"/>
      <c r="D23" s="53"/>
      <c r="E23" s="20"/>
      <c r="F23" s="54">
        <f t="shared" si="0"/>
        <v>0</v>
      </c>
      <c r="H23" s="55"/>
    </row>
    <row r="24" s="35" customFormat="1" ht="13.2" customHeight="1" spans="1:8">
      <c r="A24" s="47" t="s">
        <v>190</v>
      </c>
      <c r="B24" s="48" t="s">
        <v>191</v>
      </c>
      <c r="C24" s="49" t="s">
        <v>111</v>
      </c>
      <c r="D24" s="53">
        <v>434.5</v>
      </c>
      <c r="E24" s="20"/>
      <c r="F24" s="54">
        <f t="shared" si="0"/>
        <v>0</v>
      </c>
      <c r="H24" s="55">
        <v>770.02</v>
      </c>
    </row>
    <row r="25" s="35" customFormat="1" ht="13.2" customHeight="1" spans="1:8">
      <c r="A25" s="47" t="s">
        <v>192</v>
      </c>
      <c r="B25" s="48" t="s">
        <v>193</v>
      </c>
      <c r="C25" s="49"/>
      <c r="D25" s="53"/>
      <c r="E25" s="20"/>
      <c r="F25" s="54">
        <f t="shared" si="0"/>
        <v>0</v>
      </c>
      <c r="H25" s="55"/>
    </row>
    <row r="26" s="35" customFormat="1" ht="13.9" customHeight="1" spans="1:8">
      <c r="A26" s="47" t="s">
        <v>194</v>
      </c>
      <c r="B26" s="48" t="s">
        <v>191</v>
      </c>
      <c r="C26" s="49" t="s">
        <v>111</v>
      </c>
      <c r="D26" s="53">
        <v>128.7</v>
      </c>
      <c r="E26" s="20"/>
      <c r="F26" s="54">
        <f t="shared" si="0"/>
        <v>0</v>
      </c>
      <c r="H26" s="55">
        <v>1112.66</v>
      </c>
    </row>
    <row r="27" s="35" customFormat="1" ht="13.2" customHeight="1" spans="1:8">
      <c r="A27" s="47" t="s">
        <v>195</v>
      </c>
      <c r="B27" s="48" t="s">
        <v>196</v>
      </c>
      <c r="C27" s="49" t="s">
        <v>111</v>
      </c>
      <c r="D27" s="53">
        <v>103.1</v>
      </c>
      <c r="E27" s="20"/>
      <c r="F27" s="54">
        <f t="shared" si="0"/>
        <v>0</v>
      </c>
      <c r="H27" s="55">
        <v>989.25</v>
      </c>
    </row>
    <row r="28" s="35" customFormat="1" ht="13.2" customHeight="1" spans="1:8">
      <c r="A28" s="47" t="s">
        <v>199</v>
      </c>
      <c r="B28" s="48" t="s">
        <v>200</v>
      </c>
      <c r="C28" s="49"/>
      <c r="D28" s="53"/>
      <c r="E28" s="20"/>
      <c r="F28" s="54">
        <f t="shared" si="0"/>
        <v>0</v>
      </c>
      <c r="H28" s="55"/>
    </row>
    <row r="29" s="35" customFormat="1" ht="13.9" customHeight="1" spans="1:8">
      <c r="A29" s="47" t="s">
        <v>201</v>
      </c>
      <c r="B29" s="48" t="s">
        <v>196</v>
      </c>
      <c r="C29" s="49"/>
      <c r="D29" s="53"/>
      <c r="E29" s="20"/>
      <c r="F29" s="54">
        <f t="shared" si="0"/>
        <v>0</v>
      </c>
      <c r="H29" s="55"/>
    </row>
    <row r="30" s="35" customFormat="1" ht="13.2" customHeight="1" spans="1:8">
      <c r="A30" s="47" t="s">
        <v>202</v>
      </c>
      <c r="B30" s="48" t="s">
        <v>203</v>
      </c>
      <c r="C30" s="49" t="s">
        <v>111</v>
      </c>
      <c r="D30" s="53">
        <v>24.88</v>
      </c>
      <c r="E30" s="20"/>
      <c r="F30" s="54">
        <f t="shared" si="0"/>
        <v>0</v>
      </c>
      <c r="H30" s="55">
        <v>822.11</v>
      </c>
    </row>
    <row r="31" s="35" customFormat="1" ht="13.9" customHeight="1" spans="1:8">
      <c r="A31" s="47" t="s">
        <v>204</v>
      </c>
      <c r="B31" s="48" t="s">
        <v>205</v>
      </c>
      <c r="C31" s="49"/>
      <c r="D31" s="53"/>
      <c r="E31" s="20"/>
      <c r="F31" s="54">
        <f t="shared" si="0"/>
        <v>0</v>
      </c>
      <c r="H31" s="55"/>
    </row>
    <row r="32" s="35" customFormat="1" ht="13.2" customHeight="1" spans="1:8">
      <c r="A32" s="47" t="s">
        <v>206</v>
      </c>
      <c r="B32" s="48" t="s">
        <v>191</v>
      </c>
      <c r="C32" s="49" t="s">
        <v>111</v>
      </c>
      <c r="D32" s="53">
        <v>10.3</v>
      </c>
      <c r="E32" s="20"/>
      <c r="F32" s="54">
        <f t="shared" si="0"/>
        <v>0</v>
      </c>
      <c r="H32" s="55">
        <v>979.61</v>
      </c>
    </row>
    <row r="33" s="35" customFormat="1" ht="13.2" customHeight="1" spans="1:8">
      <c r="A33" s="47" t="s">
        <v>207</v>
      </c>
      <c r="B33" s="48" t="s">
        <v>196</v>
      </c>
      <c r="C33" s="49" t="s">
        <v>111</v>
      </c>
      <c r="D33" s="53">
        <v>0.5</v>
      </c>
      <c r="E33" s="20"/>
      <c r="F33" s="54">
        <f t="shared" si="0"/>
        <v>0</v>
      </c>
      <c r="H33" s="55">
        <v>1428</v>
      </c>
    </row>
    <row r="34" s="35" customFormat="1" ht="13.9" customHeight="1" spans="1:8">
      <c r="A34" s="47" t="s">
        <v>208</v>
      </c>
      <c r="B34" s="48" t="s">
        <v>209</v>
      </c>
      <c r="C34" s="49" t="s">
        <v>156</v>
      </c>
      <c r="D34" s="53">
        <v>358302.44</v>
      </c>
      <c r="E34" s="20"/>
      <c r="F34" s="54">
        <f t="shared" si="0"/>
        <v>0</v>
      </c>
      <c r="H34" s="55">
        <v>13.97</v>
      </c>
    </row>
    <row r="35" s="35" customFormat="1" ht="13.2" customHeight="1" spans="1:8">
      <c r="A35" s="47" t="s">
        <v>216</v>
      </c>
      <c r="B35" s="48" t="s">
        <v>217</v>
      </c>
      <c r="C35" s="49"/>
      <c r="D35" s="53"/>
      <c r="E35" s="20"/>
      <c r="F35" s="54">
        <f t="shared" si="0"/>
        <v>0</v>
      </c>
      <c r="H35" s="55"/>
    </row>
    <row r="36" s="35" customFormat="1" ht="13.2" customHeight="1" spans="1:8">
      <c r="A36" s="47" t="s">
        <v>218</v>
      </c>
      <c r="B36" s="48" t="s">
        <v>219</v>
      </c>
      <c r="C36" s="49" t="s">
        <v>220</v>
      </c>
      <c r="D36" s="53">
        <v>1219.5</v>
      </c>
      <c r="E36" s="20"/>
      <c r="F36" s="54">
        <f t="shared" si="0"/>
        <v>0</v>
      </c>
      <c r="H36" s="55">
        <v>33.64</v>
      </c>
    </row>
    <row r="37" s="35" customFormat="1" ht="13.9" customHeight="1" spans="1:8">
      <c r="A37" s="47" t="s">
        <v>221</v>
      </c>
      <c r="B37" s="48" t="s">
        <v>222</v>
      </c>
      <c r="C37" s="49" t="s">
        <v>220</v>
      </c>
      <c r="D37" s="53">
        <v>454</v>
      </c>
      <c r="E37" s="20"/>
      <c r="F37" s="54">
        <f t="shared" si="0"/>
        <v>0</v>
      </c>
      <c r="H37" s="55">
        <v>61.63</v>
      </c>
    </row>
    <row r="38" s="35" customFormat="1" ht="13.2" customHeight="1" spans="1:8">
      <c r="A38" s="47" t="s">
        <v>223</v>
      </c>
      <c r="B38" s="48" t="s">
        <v>224</v>
      </c>
      <c r="C38" s="49"/>
      <c r="D38" s="53"/>
      <c r="E38" s="20"/>
      <c r="F38" s="54">
        <f t="shared" si="0"/>
        <v>0</v>
      </c>
      <c r="H38" s="55"/>
    </row>
    <row r="39" s="35" customFormat="1" ht="13.9" customHeight="1" spans="1:8">
      <c r="A39" s="47" t="s">
        <v>225</v>
      </c>
      <c r="B39" s="48" t="s">
        <v>226</v>
      </c>
      <c r="C39" s="49" t="s">
        <v>220</v>
      </c>
      <c r="D39" s="53">
        <v>1155.78</v>
      </c>
      <c r="E39" s="20"/>
      <c r="F39" s="54">
        <f t="shared" si="0"/>
        <v>0</v>
      </c>
      <c r="H39" s="55">
        <v>123.46</v>
      </c>
    </row>
    <row r="40" s="35" customFormat="1" ht="13.2" customHeight="1" spans="1:8">
      <c r="A40" s="47" t="s">
        <v>227</v>
      </c>
      <c r="B40" s="48" t="s">
        <v>228</v>
      </c>
      <c r="C40" s="49" t="s">
        <v>220</v>
      </c>
      <c r="D40" s="53">
        <v>1219.5</v>
      </c>
      <c r="E40" s="20"/>
      <c r="F40" s="54">
        <f t="shared" si="0"/>
        <v>0</v>
      </c>
      <c r="H40" s="55">
        <v>10.96</v>
      </c>
    </row>
    <row r="41" s="35" customFormat="1" ht="13.2" customHeight="1" spans="1:8">
      <c r="A41" s="47" t="s">
        <v>229</v>
      </c>
      <c r="B41" s="48" t="s">
        <v>230</v>
      </c>
      <c r="C41" s="49" t="s">
        <v>220</v>
      </c>
      <c r="D41" s="53">
        <v>32.76</v>
      </c>
      <c r="E41" s="20"/>
      <c r="F41" s="54">
        <f t="shared" si="0"/>
        <v>0</v>
      </c>
      <c r="H41" s="55">
        <v>123.44</v>
      </c>
    </row>
    <row r="42" s="35" customFormat="1" ht="13.9" customHeight="1" spans="1:8">
      <c r="A42" s="47" t="s">
        <v>231</v>
      </c>
      <c r="B42" s="48" t="s">
        <v>232</v>
      </c>
      <c r="C42" s="49" t="s">
        <v>220</v>
      </c>
      <c r="D42" s="53">
        <v>75.96</v>
      </c>
      <c r="E42" s="20"/>
      <c r="F42" s="54">
        <f t="shared" si="0"/>
        <v>0</v>
      </c>
      <c r="H42" s="55">
        <v>123.38</v>
      </c>
    </row>
    <row r="43" s="35" customFormat="1" ht="13.2" customHeight="1" spans="1:8">
      <c r="A43" s="47" t="s">
        <v>242</v>
      </c>
      <c r="B43" s="48" t="s">
        <v>243</v>
      </c>
      <c r="C43" s="49"/>
      <c r="D43" s="53"/>
      <c r="E43" s="20"/>
      <c r="F43" s="54">
        <f t="shared" si="0"/>
        <v>0</v>
      </c>
      <c r="H43" s="55"/>
    </row>
    <row r="44" s="35" customFormat="1" ht="13.2" customHeight="1" spans="1:8">
      <c r="A44" s="47" t="s">
        <v>244</v>
      </c>
      <c r="B44" s="48" t="s">
        <v>245</v>
      </c>
      <c r="C44" s="49"/>
      <c r="D44" s="53"/>
      <c r="E44" s="20"/>
      <c r="F44" s="54">
        <f t="shared" si="0"/>
        <v>0</v>
      </c>
      <c r="H44" s="55"/>
    </row>
    <row r="45" s="35" customFormat="1" ht="13.9" customHeight="1" spans="1:8">
      <c r="A45" s="47" t="s">
        <v>246</v>
      </c>
      <c r="B45" s="48" t="s">
        <v>247</v>
      </c>
      <c r="C45" s="49" t="s">
        <v>122</v>
      </c>
      <c r="D45" s="53">
        <v>12</v>
      </c>
      <c r="E45" s="20"/>
      <c r="F45" s="54">
        <f t="shared" si="0"/>
        <v>0</v>
      </c>
      <c r="H45" s="55">
        <v>1320.5</v>
      </c>
    </row>
    <row r="46" s="35" customFormat="1" ht="13.2" customHeight="1" spans="1:8">
      <c r="A46" s="47" t="s">
        <v>248</v>
      </c>
      <c r="B46" s="48" t="s">
        <v>249</v>
      </c>
      <c r="C46" s="49" t="s">
        <v>122</v>
      </c>
      <c r="D46" s="53">
        <v>24</v>
      </c>
      <c r="E46" s="20"/>
      <c r="F46" s="54">
        <f t="shared" si="0"/>
        <v>0</v>
      </c>
      <c r="H46" s="55">
        <v>557.33</v>
      </c>
    </row>
    <row r="47" s="35" customFormat="1" ht="13.9" customHeight="1" spans="1:8">
      <c r="A47" s="47" t="s">
        <v>252</v>
      </c>
      <c r="B47" s="48" t="s">
        <v>253</v>
      </c>
      <c r="C47" s="49"/>
      <c r="D47" s="53"/>
      <c r="E47" s="20"/>
      <c r="F47" s="54">
        <f t="shared" si="0"/>
        <v>0</v>
      </c>
      <c r="H47" s="55"/>
    </row>
    <row r="48" s="35" customFormat="1" ht="13.2" customHeight="1" spans="1:8">
      <c r="A48" s="47" t="s">
        <v>254</v>
      </c>
      <c r="B48" s="48" t="s">
        <v>255</v>
      </c>
      <c r="C48" s="49"/>
      <c r="D48" s="53"/>
      <c r="E48" s="20"/>
      <c r="F48" s="54">
        <f t="shared" si="0"/>
        <v>0</v>
      </c>
      <c r="H48" s="55"/>
    </row>
    <row r="49" s="35" customFormat="1" ht="13.2" customHeight="1" spans="1:8">
      <c r="A49" s="47" t="s">
        <v>256</v>
      </c>
      <c r="B49" s="48" t="s">
        <v>257</v>
      </c>
      <c r="C49" s="49" t="s">
        <v>156</v>
      </c>
      <c r="D49" s="53">
        <v>1061.6</v>
      </c>
      <c r="E49" s="20"/>
      <c r="F49" s="54">
        <f t="shared" si="0"/>
        <v>0</v>
      </c>
      <c r="H49" s="55">
        <v>9.12</v>
      </c>
    </row>
    <row r="50" s="35" customFormat="1" ht="13.9" customHeight="1" spans="1:8">
      <c r="A50" s="47" t="s">
        <v>258</v>
      </c>
      <c r="B50" s="48" t="s">
        <v>259</v>
      </c>
      <c r="C50" s="49"/>
      <c r="D50" s="50"/>
      <c r="E50" s="49"/>
      <c r="F50" s="51"/>
      <c r="H50" s="38"/>
    </row>
    <row r="51" s="35" customFormat="1" ht="13.2" customHeight="1" spans="1:8">
      <c r="A51" s="56" t="s">
        <v>260</v>
      </c>
      <c r="B51" s="66" t="s">
        <v>261</v>
      </c>
      <c r="C51" s="67"/>
      <c r="D51" s="68"/>
      <c r="E51" s="67"/>
      <c r="F51" s="69"/>
      <c r="H51" s="38"/>
    </row>
    <row r="52" s="35" customFormat="1" ht="16.1" customHeight="1" spans="1:8">
      <c r="A52" s="62" t="s">
        <v>11</v>
      </c>
      <c r="B52" s="62"/>
      <c r="C52" s="62"/>
      <c r="D52" s="62"/>
      <c r="E52" s="62"/>
      <c r="F52" s="62"/>
      <c r="H52" s="38"/>
    </row>
    <row r="53" s="35" customFormat="1" ht="16.85" customHeight="1" spans="1:8">
      <c r="A53" s="39"/>
      <c r="B53" s="39"/>
      <c r="C53" s="39"/>
      <c r="D53" s="39"/>
      <c r="E53" s="40"/>
      <c r="F53" s="40"/>
      <c r="H53" s="38"/>
    </row>
    <row r="54" s="35" customFormat="1" ht="32.95" customHeight="1" spans="1:8">
      <c r="A54" s="37" t="s">
        <v>55</v>
      </c>
      <c r="B54" s="37"/>
      <c r="C54" s="37"/>
      <c r="D54" s="37"/>
      <c r="E54" s="37"/>
      <c r="F54" s="37"/>
      <c r="H54" s="38"/>
    </row>
    <row r="55" s="35" customFormat="1" ht="13.9" customHeight="1" spans="1:8">
      <c r="A55" s="39" t="s">
        <v>56</v>
      </c>
      <c r="B55" s="39"/>
      <c r="C55" s="39"/>
      <c r="D55" s="39" t="s">
        <v>57</v>
      </c>
      <c r="E55" s="40"/>
      <c r="F55" s="40"/>
      <c r="H55" s="38"/>
    </row>
    <row r="56" s="35" customFormat="1" ht="13.9" customHeight="1" spans="1:8">
      <c r="A56" s="39" t="s">
        <v>481</v>
      </c>
      <c r="B56" s="39"/>
      <c r="C56" s="39"/>
      <c r="D56" s="39" t="s">
        <v>239</v>
      </c>
      <c r="E56" s="40" t="s">
        <v>482</v>
      </c>
      <c r="F56" s="40"/>
      <c r="H56" s="38"/>
    </row>
    <row r="57" s="35" customFormat="1" ht="27.85" customHeight="1" spans="1:8">
      <c r="A57" s="41" t="s">
        <v>151</v>
      </c>
      <c r="B57" s="42"/>
      <c r="C57" s="42"/>
      <c r="D57" s="42"/>
      <c r="E57" s="42"/>
      <c r="F57" s="43"/>
      <c r="H57" s="38"/>
    </row>
    <row r="58" s="35" customFormat="1" ht="13.9" customHeight="1" spans="1:8">
      <c r="A58" s="44" t="s">
        <v>17</v>
      </c>
      <c r="B58" s="45" t="s">
        <v>18</v>
      </c>
      <c r="C58" s="45" t="s">
        <v>63</v>
      </c>
      <c r="D58" s="45" t="s">
        <v>64</v>
      </c>
      <c r="E58" s="45" t="s">
        <v>65</v>
      </c>
      <c r="F58" s="46" t="s">
        <v>66</v>
      </c>
      <c r="H58" s="12" t="s">
        <v>67</v>
      </c>
    </row>
    <row r="59" s="35" customFormat="1" ht="13.2" customHeight="1" spans="1:8">
      <c r="A59" s="47" t="s">
        <v>264</v>
      </c>
      <c r="B59" s="48" t="s">
        <v>265</v>
      </c>
      <c r="C59" s="49" t="s">
        <v>131</v>
      </c>
      <c r="D59" s="53">
        <v>120</v>
      </c>
      <c r="E59" s="20"/>
      <c r="F59" s="54">
        <f t="shared" ref="F59:F85" si="1">ROUND(ROUND(E59,2)*D59,0)</f>
        <v>0</v>
      </c>
      <c r="H59" s="55">
        <v>104.23</v>
      </c>
    </row>
    <row r="60" s="35" customFormat="1" ht="13.9" customHeight="1" spans="1:8">
      <c r="A60" s="47" t="s">
        <v>266</v>
      </c>
      <c r="B60" s="48" t="s">
        <v>267</v>
      </c>
      <c r="C60" s="49"/>
      <c r="D60" s="53"/>
      <c r="E60" s="20"/>
      <c r="F60" s="54">
        <f t="shared" si="1"/>
        <v>0</v>
      </c>
      <c r="H60" s="55"/>
    </row>
    <row r="61" s="35" customFormat="1" ht="13.2" customHeight="1" spans="1:8">
      <c r="A61" s="47" t="s">
        <v>268</v>
      </c>
      <c r="B61" s="48" t="s">
        <v>269</v>
      </c>
      <c r="C61" s="49" t="s">
        <v>131</v>
      </c>
      <c r="D61" s="53">
        <v>48</v>
      </c>
      <c r="E61" s="20"/>
      <c r="F61" s="54">
        <f t="shared" si="1"/>
        <v>0</v>
      </c>
      <c r="H61" s="55">
        <v>60.46</v>
      </c>
    </row>
    <row r="62" s="35" customFormat="1" ht="13.2" customHeight="1" spans="1:8">
      <c r="A62" s="47" t="s">
        <v>272</v>
      </c>
      <c r="B62" s="48" t="s">
        <v>273</v>
      </c>
      <c r="C62" s="49"/>
      <c r="D62" s="53"/>
      <c r="E62" s="20"/>
      <c r="F62" s="54">
        <f t="shared" si="1"/>
        <v>0</v>
      </c>
      <c r="H62" s="55"/>
    </row>
    <row r="63" s="35" customFormat="1" ht="13.9" customHeight="1" spans="1:8">
      <c r="A63" s="47" t="s">
        <v>276</v>
      </c>
      <c r="B63" s="48" t="s">
        <v>277</v>
      </c>
      <c r="C63" s="49" t="s">
        <v>122</v>
      </c>
      <c r="D63" s="53">
        <v>32</v>
      </c>
      <c r="E63" s="20"/>
      <c r="F63" s="54">
        <f t="shared" si="1"/>
        <v>0</v>
      </c>
      <c r="H63" s="55">
        <v>17.53</v>
      </c>
    </row>
    <row r="64" s="35" customFormat="1" ht="13.2" customHeight="1" spans="1:8">
      <c r="A64" s="47" t="s">
        <v>278</v>
      </c>
      <c r="B64" s="48" t="s">
        <v>279</v>
      </c>
      <c r="C64" s="49" t="s">
        <v>122</v>
      </c>
      <c r="D64" s="53">
        <v>32</v>
      </c>
      <c r="E64" s="20"/>
      <c r="F64" s="54">
        <f t="shared" si="1"/>
        <v>0</v>
      </c>
      <c r="H64" s="55">
        <v>63.31</v>
      </c>
    </row>
    <row r="65" s="35" customFormat="1" ht="13.9" customHeight="1" spans="1:8">
      <c r="A65" s="47" t="s">
        <v>280</v>
      </c>
      <c r="B65" s="48" t="s">
        <v>281</v>
      </c>
      <c r="C65" s="49" t="s">
        <v>131</v>
      </c>
      <c r="D65" s="53">
        <v>202.4</v>
      </c>
      <c r="E65" s="20"/>
      <c r="F65" s="54">
        <f t="shared" si="1"/>
        <v>0</v>
      </c>
      <c r="H65" s="55">
        <v>85.45</v>
      </c>
    </row>
    <row r="66" s="35" customFormat="1" ht="13.2" customHeight="1" spans="1:8">
      <c r="A66" s="47" t="s">
        <v>282</v>
      </c>
      <c r="B66" s="48" t="s">
        <v>283</v>
      </c>
      <c r="C66" s="49" t="s">
        <v>131</v>
      </c>
      <c r="D66" s="53">
        <v>202.4</v>
      </c>
      <c r="E66" s="20"/>
      <c r="F66" s="54">
        <f t="shared" si="1"/>
        <v>0</v>
      </c>
      <c r="H66" s="55">
        <v>219.22</v>
      </c>
    </row>
    <row r="67" s="35" customFormat="1" ht="13.2" customHeight="1" spans="1:8">
      <c r="A67" s="47" t="s">
        <v>286</v>
      </c>
      <c r="B67" s="48" t="s">
        <v>287</v>
      </c>
      <c r="C67" s="49"/>
      <c r="D67" s="53"/>
      <c r="E67" s="20"/>
      <c r="F67" s="54">
        <f t="shared" si="1"/>
        <v>0</v>
      </c>
      <c r="H67" s="55"/>
    </row>
    <row r="68" s="35" customFormat="1" ht="13.9" customHeight="1" spans="1:8">
      <c r="A68" s="47" t="s">
        <v>288</v>
      </c>
      <c r="B68" s="48" t="s">
        <v>289</v>
      </c>
      <c r="C68" s="49"/>
      <c r="D68" s="53"/>
      <c r="E68" s="20"/>
      <c r="F68" s="54">
        <f t="shared" si="1"/>
        <v>0</v>
      </c>
      <c r="H68" s="55"/>
    </row>
    <row r="69" s="35" customFormat="1" ht="13.2" customHeight="1" spans="1:8">
      <c r="A69" s="47" t="s">
        <v>290</v>
      </c>
      <c r="B69" s="48" t="s">
        <v>291</v>
      </c>
      <c r="C69" s="49" t="s">
        <v>156</v>
      </c>
      <c r="D69" s="53">
        <v>46259.2</v>
      </c>
      <c r="E69" s="20"/>
      <c r="F69" s="54">
        <f t="shared" si="1"/>
        <v>0</v>
      </c>
      <c r="H69" s="55">
        <v>8.14</v>
      </c>
    </row>
    <row r="70" s="35" customFormat="1" ht="13.2" customHeight="1" spans="1:8">
      <c r="A70" s="47" t="s">
        <v>294</v>
      </c>
      <c r="B70" s="48" t="s">
        <v>295</v>
      </c>
      <c r="C70" s="49" t="s">
        <v>220</v>
      </c>
      <c r="D70" s="53">
        <v>363.2</v>
      </c>
      <c r="E70" s="20"/>
      <c r="F70" s="54">
        <f t="shared" si="1"/>
        <v>0</v>
      </c>
      <c r="H70" s="55">
        <v>954.47</v>
      </c>
    </row>
    <row r="71" s="35" customFormat="1" ht="13.9" customHeight="1" spans="1:8">
      <c r="A71" s="47" t="s">
        <v>485</v>
      </c>
      <c r="B71" s="48" t="s">
        <v>486</v>
      </c>
      <c r="C71" s="49" t="s">
        <v>220</v>
      </c>
      <c r="D71" s="53">
        <v>846.8</v>
      </c>
      <c r="E71" s="20"/>
      <c r="F71" s="54">
        <f t="shared" si="1"/>
        <v>0</v>
      </c>
      <c r="H71" s="55">
        <v>826.94</v>
      </c>
    </row>
    <row r="72" s="35" customFormat="1" ht="13.2" customHeight="1" spans="1:8">
      <c r="A72" s="47" t="s">
        <v>298</v>
      </c>
      <c r="B72" s="48" t="s">
        <v>299</v>
      </c>
      <c r="C72" s="49"/>
      <c r="D72" s="53"/>
      <c r="E72" s="20"/>
      <c r="F72" s="54">
        <f t="shared" si="1"/>
        <v>0</v>
      </c>
      <c r="H72" s="55"/>
    </row>
    <row r="73" s="35" customFormat="1" ht="13.9" customHeight="1" spans="1:8">
      <c r="A73" s="47" t="s">
        <v>300</v>
      </c>
      <c r="B73" s="48" t="s">
        <v>301</v>
      </c>
      <c r="C73" s="49" t="s">
        <v>156</v>
      </c>
      <c r="D73" s="53">
        <v>64286</v>
      </c>
      <c r="E73" s="20"/>
      <c r="F73" s="54">
        <f t="shared" si="1"/>
        <v>0</v>
      </c>
      <c r="H73" s="55">
        <v>8.14</v>
      </c>
    </row>
    <row r="74" s="35" customFormat="1" ht="13.2" customHeight="1" spans="1:8">
      <c r="A74" s="47" t="s">
        <v>302</v>
      </c>
      <c r="B74" s="48" t="s">
        <v>303</v>
      </c>
      <c r="C74" s="49" t="s">
        <v>220</v>
      </c>
      <c r="D74" s="53">
        <v>1165.4</v>
      </c>
      <c r="E74" s="20"/>
      <c r="F74" s="54">
        <f t="shared" si="1"/>
        <v>0</v>
      </c>
      <c r="H74" s="55">
        <v>355.34</v>
      </c>
    </row>
    <row r="75" s="35" customFormat="1" ht="13.2" customHeight="1" spans="1:8">
      <c r="A75" s="47" t="s">
        <v>304</v>
      </c>
      <c r="B75" s="48" t="s">
        <v>305</v>
      </c>
      <c r="C75" s="49" t="s">
        <v>220</v>
      </c>
      <c r="D75" s="53">
        <v>80</v>
      </c>
      <c r="E75" s="20"/>
      <c r="F75" s="54">
        <f t="shared" si="1"/>
        <v>0</v>
      </c>
      <c r="H75" s="55">
        <v>536.7</v>
      </c>
    </row>
    <row r="76" s="35" customFormat="1" ht="13.9" customHeight="1" spans="1:8">
      <c r="A76" s="47" t="s">
        <v>308</v>
      </c>
      <c r="B76" s="48" t="s">
        <v>309</v>
      </c>
      <c r="C76" s="49"/>
      <c r="D76" s="53"/>
      <c r="E76" s="20"/>
      <c r="F76" s="54">
        <f t="shared" si="1"/>
        <v>0</v>
      </c>
      <c r="H76" s="55"/>
    </row>
    <row r="77" s="35" customFormat="1" ht="13.2" customHeight="1" spans="1:8">
      <c r="A77" s="47" t="s">
        <v>310</v>
      </c>
      <c r="B77" s="48" t="s">
        <v>311</v>
      </c>
      <c r="C77" s="49" t="s">
        <v>131</v>
      </c>
      <c r="D77" s="53">
        <v>487.59</v>
      </c>
      <c r="E77" s="20"/>
      <c r="F77" s="54">
        <f t="shared" si="1"/>
        <v>0</v>
      </c>
      <c r="H77" s="55">
        <v>948.17</v>
      </c>
    </row>
    <row r="78" s="35" customFormat="1" ht="13.2" customHeight="1" spans="1:8">
      <c r="A78" s="47" t="s">
        <v>316</v>
      </c>
      <c r="B78" s="48" t="s">
        <v>317</v>
      </c>
      <c r="C78" s="49" t="s">
        <v>131</v>
      </c>
      <c r="D78" s="53">
        <v>66</v>
      </c>
      <c r="E78" s="20"/>
      <c r="F78" s="54">
        <f t="shared" si="1"/>
        <v>0</v>
      </c>
      <c r="H78" s="55">
        <v>355.58</v>
      </c>
    </row>
    <row r="79" s="35" customFormat="1" ht="13.9" customHeight="1" spans="1:8">
      <c r="A79" s="47" t="s">
        <v>487</v>
      </c>
      <c r="B79" s="48" t="s">
        <v>488</v>
      </c>
      <c r="C79" s="49" t="s">
        <v>131</v>
      </c>
      <c r="D79" s="53">
        <v>13</v>
      </c>
      <c r="E79" s="20"/>
      <c r="F79" s="54">
        <f t="shared" si="1"/>
        <v>0</v>
      </c>
      <c r="H79" s="55">
        <v>412.85</v>
      </c>
    </row>
    <row r="80" s="35" customFormat="1" ht="13.2" customHeight="1" spans="1:8">
      <c r="A80" s="47" t="s">
        <v>318</v>
      </c>
      <c r="B80" s="48" t="s">
        <v>319</v>
      </c>
      <c r="C80" s="49"/>
      <c r="D80" s="53"/>
      <c r="E80" s="20"/>
      <c r="F80" s="54">
        <f t="shared" si="1"/>
        <v>0</v>
      </c>
      <c r="H80" s="55"/>
    </row>
    <row r="81" s="35" customFormat="1" ht="13.2" customHeight="1" spans="1:8">
      <c r="A81" s="47" t="s">
        <v>320</v>
      </c>
      <c r="B81" s="48" t="s">
        <v>321</v>
      </c>
      <c r="C81" s="49" t="s">
        <v>116</v>
      </c>
      <c r="D81" s="53">
        <v>6</v>
      </c>
      <c r="E81" s="20"/>
      <c r="F81" s="54">
        <f t="shared" si="1"/>
        <v>0</v>
      </c>
      <c r="H81" s="55">
        <v>175631.5</v>
      </c>
    </row>
    <row r="82" s="35" customFormat="1" ht="13.9" customHeight="1" spans="1:8">
      <c r="A82" s="47" t="s">
        <v>322</v>
      </c>
      <c r="B82" s="48" t="s">
        <v>323</v>
      </c>
      <c r="C82" s="49" t="s">
        <v>116</v>
      </c>
      <c r="D82" s="53">
        <v>2</v>
      </c>
      <c r="E82" s="20"/>
      <c r="F82" s="54">
        <f t="shared" si="1"/>
        <v>0</v>
      </c>
      <c r="H82" s="55">
        <v>187340.5</v>
      </c>
    </row>
    <row r="83" s="35" customFormat="1" ht="13.2" customHeight="1" spans="1:8">
      <c r="A83" s="47" t="s">
        <v>324</v>
      </c>
      <c r="B83" s="48" t="s">
        <v>325</v>
      </c>
      <c r="C83" s="49"/>
      <c r="D83" s="53"/>
      <c r="E83" s="20"/>
      <c r="F83" s="54">
        <f t="shared" si="1"/>
        <v>0</v>
      </c>
      <c r="H83" s="55"/>
    </row>
    <row r="84" s="35" customFormat="1" ht="13.9" customHeight="1" spans="1:8">
      <c r="A84" s="47" t="s">
        <v>326</v>
      </c>
      <c r="B84" s="48" t="s">
        <v>327</v>
      </c>
      <c r="C84" s="49" t="s">
        <v>220</v>
      </c>
      <c r="D84" s="53">
        <v>1737.3</v>
      </c>
      <c r="E84" s="20"/>
      <c r="F84" s="54">
        <f t="shared" si="1"/>
        <v>0</v>
      </c>
      <c r="H84" s="55">
        <v>49.5</v>
      </c>
    </row>
    <row r="85" s="35" customFormat="1" ht="13.2" customHeight="1" spans="1:8">
      <c r="A85" s="47" t="s">
        <v>328</v>
      </c>
      <c r="B85" s="48" t="s">
        <v>329</v>
      </c>
      <c r="C85" s="49" t="s">
        <v>220</v>
      </c>
      <c r="D85" s="53">
        <v>16</v>
      </c>
      <c r="E85" s="20"/>
      <c r="F85" s="54">
        <f t="shared" si="1"/>
        <v>0</v>
      </c>
      <c r="H85" s="55">
        <v>35.75</v>
      </c>
    </row>
    <row r="86" s="35" customFormat="1" ht="13.2" customHeight="1" spans="1:8">
      <c r="A86" s="47"/>
      <c r="B86" s="48"/>
      <c r="C86" s="49"/>
      <c r="D86" s="50"/>
      <c r="E86" s="49"/>
      <c r="F86" s="51"/>
      <c r="H86" s="38"/>
    </row>
    <row r="87" s="35" customFormat="1" ht="13.9" customHeight="1" spans="1:8">
      <c r="A87" s="47"/>
      <c r="B87" s="48"/>
      <c r="C87" s="49"/>
      <c r="D87" s="50"/>
      <c r="E87" s="49"/>
      <c r="F87" s="51"/>
      <c r="H87" s="38"/>
    </row>
    <row r="88" s="35" customFormat="1" ht="13.2" customHeight="1" spans="1:8">
      <c r="A88" s="47"/>
      <c r="B88" s="48"/>
      <c r="C88" s="49"/>
      <c r="D88" s="50"/>
      <c r="E88" s="49"/>
      <c r="F88" s="51"/>
      <c r="H88" s="38"/>
    </row>
    <row r="89" s="35" customFormat="1" ht="13.2" customHeight="1" spans="1:8">
      <c r="A89" s="47"/>
      <c r="B89" s="48"/>
      <c r="C89" s="49"/>
      <c r="D89" s="50"/>
      <c r="E89" s="49"/>
      <c r="F89" s="51"/>
      <c r="H89" s="38"/>
    </row>
    <row r="90" s="35" customFormat="1" ht="13.9" customHeight="1" spans="1:8">
      <c r="A90" s="47"/>
      <c r="B90" s="48"/>
      <c r="C90" s="49"/>
      <c r="D90" s="50"/>
      <c r="E90" s="49"/>
      <c r="F90" s="51"/>
      <c r="H90" s="38"/>
    </row>
    <row r="91" s="35" customFormat="1" ht="13.2" customHeight="1" spans="1:8">
      <c r="A91" s="47"/>
      <c r="B91" s="48"/>
      <c r="C91" s="49"/>
      <c r="D91" s="50"/>
      <c r="E91" s="49"/>
      <c r="F91" s="51"/>
      <c r="H91" s="38"/>
    </row>
    <row r="92" s="35" customFormat="1" ht="13.9" customHeight="1" spans="1:8">
      <c r="A92" s="47"/>
      <c r="B92" s="48"/>
      <c r="C92" s="49"/>
      <c r="D92" s="50"/>
      <c r="E92" s="49"/>
      <c r="F92" s="51"/>
      <c r="H92" s="38"/>
    </row>
    <row r="93" s="35" customFormat="1" ht="13.2" customHeight="1" spans="1:8">
      <c r="A93" s="47"/>
      <c r="B93" s="48"/>
      <c r="C93" s="49"/>
      <c r="D93" s="50"/>
      <c r="E93" s="49"/>
      <c r="F93" s="51"/>
      <c r="H93" s="38"/>
    </row>
    <row r="94" s="35" customFormat="1" ht="13.2" customHeight="1" spans="1:8">
      <c r="A94" s="47"/>
      <c r="B94" s="48"/>
      <c r="C94" s="49"/>
      <c r="D94" s="50"/>
      <c r="E94" s="49"/>
      <c r="F94" s="51"/>
      <c r="H94" s="38"/>
    </row>
    <row r="95" s="35" customFormat="1" ht="13.9" customHeight="1" spans="1:8">
      <c r="A95" s="47"/>
      <c r="B95" s="48"/>
      <c r="C95" s="49"/>
      <c r="D95" s="50"/>
      <c r="E95" s="49"/>
      <c r="F95" s="51"/>
      <c r="H95" s="38"/>
    </row>
    <row r="96" s="35" customFormat="1" ht="13.2" customHeight="1" spans="1:8">
      <c r="A96" s="47"/>
      <c r="B96" s="48"/>
      <c r="C96" s="49"/>
      <c r="D96" s="50"/>
      <c r="E96" s="49"/>
      <c r="F96" s="51"/>
      <c r="H96" s="38"/>
    </row>
    <row r="97" s="35" customFormat="1" ht="13.2" customHeight="1" spans="1:8">
      <c r="A97" s="47"/>
      <c r="B97" s="48"/>
      <c r="C97" s="49"/>
      <c r="D97" s="50"/>
      <c r="E97" s="49"/>
      <c r="F97" s="51"/>
      <c r="H97" s="38"/>
    </row>
    <row r="98" s="35" customFormat="1" ht="13.9" customHeight="1" spans="1:8">
      <c r="A98" s="47"/>
      <c r="B98" s="48"/>
      <c r="C98" s="49"/>
      <c r="D98" s="50"/>
      <c r="E98" s="49"/>
      <c r="F98" s="51"/>
      <c r="H98" s="38"/>
    </row>
    <row r="99" s="35" customFormat="1" ht="13.2" customHeight="1" spans="1:8">
      <c r="A99" s="47"/>
      <c r="B99" s="48"/>
      <c r="C99" s="49"/>
      <c r="D99" s="50"/>
      <c r="E99" s="49"/>
      <c r="F99" s="51"/>
      <c r="H99" s="38"/>
    </row>
    <row r="100" s="35" customFormat="1" ht="13.9" customHeight="1" spans="1:8">
      <c r="A100" s="47"/>
      <c r="B100" s="48"/>
      <c r="C100" s="49"/>
      <c r="D100" s="50"/>
      <c r="E100" s="49"/>
      <c r="F100" s="51"/>
      <c r="H100" s="38"/>
    </row>
    <row r="101" s="35" customFormat="1" ht="13.2" customHeight="1" spans="1:8">
      <c r="A101" s="47"/>
      <c r="B101" s="48"/>
      <c r="C101" s="49"/>
      <c r="D101" s="50"/>
      <c r="E101" s="49"/>
      <c r="F101" s="51"/>
      <c r="H101" s="38"/>
    </row>
    <row r="102" s="35" customFormat="1" ht="13.2" customHeight="1" spans="1:8">
      <c r="A102" s="47"/>
      <c r="B102" s="48"/>
      <c r="C102" s="49"/>
      <c r="D102" s="50"/>
      <c r="E102" s="49"/>
      <c r="F102" s="51"/>
      <c r="H102" s="38"/>
    </row>
    <row r="103" s="35" customFormat="1" ht="27.85" customHeight="1" spans="1:8">
      <c r="A103" s="63"/>
      <c r="B103" s="58" t="s">
        <v>330</v>
      </c>
      <c r="C103" s="58"/>
      <c r="D103" s="64">
        <f>SUM(F7:F49)+SUM(F59:F85)</f>
        <v>0</v>
      </c>
      <c r="E103" s="64"/>
      <c r="F103" s="65"/>
      <c r="H103" s="38"/>
    </row>
    <row r="104" s="35" customFormat="1" ht="16.1" customHeight="1" spans="1:8">
      <c r="A104" s="62" t="s">
        <v>11</v>
      </c>
      <c r="B104" s="62"/>
      <c r="C104" s="62"/>
      <c r="D104" s="62"/>
      <c r="E104" s="62"/>
      <c r="F104" s="62"/>
      <c r="H104" s="38"/>
    </row>
    <row r="105" s="35" customFormat="1" ht="16.85" customHeight="1" spans="1:8">
      <c r="A105" s="39"/>
      <c r="B105" s="39"/>
      <c r="C105" s="39"/>
      <c r="D105" s="39"/>
      <c r="E105" s="40"/>
      <c r="F105" s="40"/>
      <c r="H105" s="38"/>
    </row>
    <row r="106" s="35" customFormat="1" ht="16.85" customHeight="1" spans="1:8">
      <c r="A106" s="39"/>
      <c r="B106" s="39"/>
      <c r="C106" s="39"/>
      <c r="D106" s="39"/>
      <c r="E106" s="40"/>
      <c r="F106" s="40"/>
      <c r="H106" s="36"/>
    </row>
  </sheetData>
  <sheetProtection algorithmName="SHA-512" hashValue="iJIXcey84a60ZSc5lO0wleH/yAavzV8Hhpxvtj0iHwPph9WXwXhdO1HgSc3CS4Fj9N0AYufQvK4IIwBHsxpilw==" saltValue="Ya9IZh17jhJK3sEkeB+K9A==" spinCount="100000" sheet="1" selectLockedCells="1" objects="1"/>
  <mergeCells count="17">
    <mergeCell ref="A1:F1"/>
    <mergeCell ref="A2:C2"/>
    <mergeCell ref="D2:F2"/>
    <mergeCell ref="A3:C3"/>
    <mergeCell ref="A4:F4"/>
    <mergeCell ref="A52:F52"/>
    <mergeCell ref="A53:F53"/>
    <mergeCell ref="A54:F54"/>
    <mergeCell ref="A55:C55"/>
    <mergeCell ref="D55:F55"/>
    <mergeCell ref="A56:C56"/>
    <mergeCell ref="A57:F57"/>
    <mergeCell ref="B103:C103"/>
    <mergeCell ref="D103:F103"/>
    <mergeCell ref="A104:F104"/>
    <mergeCell ref="A105:F105"/>
    <mergeCell ref="A106:F106"/>
  </mergeCells>
  <pageMargins left="0.393055555555556" right="0.393055555555556" top="0.314583333333333" bottom="0.314583333333333" header="0.5" footer="0.5"/>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3"/>
  <sheetViews>
    <sheetView showZeros="0" view="pageBreakPreview" zoomScale="115" zoomScaleNormal="115" workbookViewId="0">
      <selection activeCell="E7" sqref="E7"/>
    </sheetView>
  </sheetViews>
  <sheetFormatPr defaultColWidth="9" defaultRowHeight="14.25" outlineLevelCol="7"/>
  <cols>
    <col min="1" max="1" width="10.625" style="35" customWidth="1"/>
    <col min="2" max="2" width="35.8666666666667" style="35" customWidth="1"/>
    <col min="3" max="3" width="5.625" style="35" customWidth="1"/>
    <col min="4" max="4" width="9.875" style="35" customWidth="1"/>
    <col min="5" max="6" width="11.0833333333333" style="36" customWidth="1"/>
    <col min="7" max="7" width="13" style="35" customWidth="1"/>
    <col min="8" max="8" width="12" style="36" customWidth="1"/>
    <col min="9" max="16384" width="9" style="35"/>
  </cols>
  <sheetData>
    <row r="1" s="35" customFormat="1" ht="32.95" customHeight="1" spans="1:8">
      <c r="A1" s="37" t="s">
        <v>55</v>
      </c>
      <c r="B1" s="37"/>
      <c r="C1" s="37"/>
      <c r="D1" s="37"/>
      <c r="E1" s="37"/>
      <c r="F1" s="37"/>
      <c r="H1" s="38"/>
    </row>
    <row r="2" s="35" customFormat="1" ht="13.9" customHeight="1" spans="1:8">
      <c r="A2" s="39" t="s">
        <v>56</v>
      </c>
      <c r="B2" s="39"/>
      <c r="C2" s="39"/>
      <c r="D2" s="39" t="s">
        <v>57</v>
      </c>
      <c r="E2" s="40"/>
      <c r="F2" s="40"/>
      <c r="H2" s="38"/>
    </row>
    <row r="3" s="35" customFormat="1" ht="13.9" customHeight="1" spans="1:8">
      <c r="A3" s="39" t="s">
        <v>481</v>
      </c>
      <c r="B3" s="39"/>
      <c r="C3" s="39"/>
      <c r="D3" s="39" t="s">
        <v>331</v>
      </c>
      <c r="E3" s="40" t="s">
        <v>482</v>
      </c>
      <c r="F3" s="40"/>
      <c r="H3" s="38"/>
    </row>
    <row r="4" s="35" customFormat="1" ht="27.85" customHeight="1" spans="1:8">
      <c r="A4" s="41" t="s">
        <v>332</v>
      </c>
      <c r="B4" s="42"/>
      <c r="C4" s="42"/>
      <c r="D4" s="42"/>
      <c r="E4" s="42"/>
      <c r="F4" s="43"/>
      <c r="H4" s="38"/>
    </row>
    <row r="5" s="35" customFormat="1" ht="13.9" customHeight="1" spans="1:8">
      <c r="A5" s="44" t="s">
        <v>17</v>
      </c>
      <c r="B5" s="45" t="s">
        <v>18</v>
      </c>
      <c r="C5" s="45" t="s">
        <v>63</v>
      </c>
      <c r="D5" s="45" t="s">
        <v>64</v>
      </c>
      <c r="E5" s="45" t="s">
        <v>65</v>
      </c>
      <c r="F5" s="46" t="s">
        <v>66</v>
      </c>
      <c r="H5" s="12" t="s">
        <v>67</v>
      </c>
    </row>
    <row r="6" s="35" customFormat="1" ht="13.2" customHeight="1" spans="1:8">
      <c r="A6" s="47" t="s">
        <v>333</v>
      </c>
      <c r="B6" s="48" t="s">
        <v>334</v>
      </c>
      <c r="C6" s="49"/>
      <c r="D6" s="50"/>
      <c r="E6" s="49"/>
      <c r="F6" s="51"/>
      <c r="H6" s="52"/>
    </row>
    <row r="7" s="35" customFormat="1" ht="13.9" customHeight="1" spans="1:8">
      <c r="A7" s="47" t="s">
        <v>335</v>
      </c>
      <c r="B7" s="48" t="s">
        <v>336</v>
      </c>
      <c r="C7" s="49" t="s">
        <v>337</v>
      </c>
      <c r="D7" s="53">
        <v>4</v>
      </c>
      <c r="E7" s="20"/>
      <c r="F7" s="54">
        <f>ROUND(ROUND(E7,2)*D7,0)</f>
        <v>0</v>
      </c>
      <c r="H7" s="55">
        <v>160</v>
      </c>
    </row>
    <row r="8" s="35" customFormat="1" ht="13.2" customHeight="1" spans="1:8">
      <c r="A8" s="47" t="s">
        <v>338</v>
      </c>
      <c r="B8" s="48" t="s">
        <v>339</v>
      </c>
      <c r="C8" s="49" t="s">
        <v>337</v>
      </c>
      <c r="D8" s="53">
        <v>4</v>
      </c>
      <c r="E8" s="20"/>
      <c r="F8" s="54">
        <f>ROUND(ROUND(E8,2)*D8,0)</f>
        <v>0</v>
      </c>
      <c r="H8" s="55">
        <v>240</v>
      </c>
    </row>
    <row r="9" s="35" customFormat="1" ht="13.2" customHeight="1" spans="1:8">
      <c r="A9" s="47" t="s">
        <v>340</v>
      </c>
      <c r="B9" s="48" t="s">
        <v>341</v>
      </c>
      <c r="C9" s="49" t="s">
        <v>337</v>
      </c>
      <c r="D9" s="53">
        <v>16</v>
      </c>
      <c r="E9" s="20"/>
      <c r="F9" s="54">
        <f>ROUND(ROUND(E9,2)*D9,0)</f>
        <v>0</v>
      </c>
      <c r="H9" s="55">
        <v>209.5</v>
      </c>
    </row>
    <row r="10" s="35" customFormat="1" ht="13.9" customHeight="1" spans="1:8">
      <c r="A10" s="47"/>
      <c r="B10" s="48"/>
      <c r="C10" s="49"/>
      <c r="D10" s="50"/>
      <c r="E10" s="49"/>
      <c r="F10" s="51"/>
      <c r="H10" s="38"/>
    </row>
    <row r="11" s="35" customFormat="1" ht="13.2" customHeight="1" spans="1:8">
      <c r="A11" s="47"/>
      <c r="B11" s="48"/>
      <c r="C11" s="49"/>
      <c r="D11" s="50"/>
      <c r="E11" s="49"/>
      <c r="F11" s="51"/>
      <c r="H11" s="38"/>
    </row>
    <row r="12" s="35" customFormat="1" ht="13.9" customHeight="1" spans="1:8">
      <c r="A12" s="47"/>
      <c r="B12" s="48"/>
      <c r="C12" s="49"/>
      <c r="D12" s="50"/>
      <c r="E12" s="49"/>
      <c r="F12" s="51"/>
      <c r="H12" s="38"/>
    </row>
    <row r="13" s="35" customFormat="1" ht="13.2" customHeight="1" spans="1:8">
      <c r="A13" s="47"/>
      <c r="B13" s="48"/>
      <c r="C13" s="49"/>
      <c r="D13" s="50"/>
      <c r="E13" s="49"/>
      <c r="F13" s="51"/>
      <c r="H13" s="38"/>
    </row>
    <row r="14" s="35" customFormat="1" ht="13.2" customHeight="1" spans="1:8">
      <c r="A14" s="47"/>
      <c r="B14" s="48"/>
      <c r="C14" s="49"/>
      <c r="D14" s="50"/>
      <c r="E14" s="49"/>
      <c r="F14" s="51"/>
      <c r="H14" s="38"/>
    </row>
    <row r="15" s="35" customFormat="1" ht="13.9" customHeight="1" spans="1:8">
      <c r="A15" s="47"/>
      <c r="B15" s="48"/>
      <c r="C15" s="49"/>
      <c r="D15" s="50"/>
      <c r="E15" s="49"/>
      <c r="F15" s="51"/>
      <c r="H15" s="38"/>
    </row>
    <row r="16" s="35" customFormat="1" ht="13.2" customHeight="1" spans="1:8">
      <c r="A16" s="47"/>
      <c r="B16" s="48"/>
      <c r="C16" s="49"/>
      <c r="D16" s="50"/>
      <c r="E16" s="49"/>
      <c r="F16" s="51"/>
      <c r="H16" s="38"/>
    </row>
    <row r="17" s="35" customFormat="1" ht="13.2" customHeight="1" spans="1:8">
      <c r="A17" s="47"/>
      <c r="B17" s="48"/>
      <c r="C17" s="49"/>
      <c r="D17" s="50"/>
      <c r="E17" s="49"/>
      <c r="F17" s="51"/>
      <c r="H17" s="38"/>
    </row>
    <row r="18" s="35" customFormat="1" ht="13.9" customHeight="1" spans="1:8">
      <c r="A18" s="47"/>
      <c r="B18" s="48"/>
      <c r="C18" s="49"/>
      <c r="D18" s="50"/>
      <c r="E18" s="49"/>
      <c r="F18" s="51"/>
      <c r="H18" s="38"/>
    </row>
    <row r="19" s="35" customFormat="1" ht="13.2" customHeight="1" spans="1:8">
      <c r="A19" s="47"/>
      <c r="B19" s="48"/>
      <c r="C19" s="49"/>
      <c r="D19" s="50"/>
      <c r="E19" s="49"/>
      <c r="F19" s="51"/>
      <c r="H19" s="38"/>
    </row>
    <row r="20" s="35" customFormat="1" ht="13.9" customHeight="1" spans="1:8">
      <c r="A20" s="47"/>
      <c r="B20" s="48"/>
      <c r="C20" s="49"/>
      <c r="D20" s="50"/>
      <c r="E20" s="49"/>
      <c r="F20" s="51"/>
      <c r="H20" s="38"/>
    </row>
    <row r="21" s="35" customFormat="1" ht="13.2" customHeight="1" spans="1:8">
      <c r="A21" s="47"/>
      <c r="B21" s="48"/>
      <c r="C21" s="49"/>
      <c r="D21" s="50"/>
      <c r="E21" s="49"/>
      <c r="F21" s="51"/>
      <c r="H21" s="38"/>
    </row>
    <row r="22" s="35" customFormat="1" ht="13.2" customHeight="1" spans="1:8">
      <c r="A22" s="47"/>
      <c r="B22" s="48"/>
      <c r="C22" s="49"/>
      <c r="D22" s="50"/>
      <c r="E22" s="49"/>
      <c r="F22" s="51"/>
      <c r="H22" s="38"/>
    </row>
    <row r="23" s="35" customFormat="1" ht="13.9" customHeight="1" spans="1:8">
      <c r="A23" s="47"/>
      <c r="B23" s="48"/>
      <c r="C23" s="49"/>
      <c r="D23" s="50"/>
      <c r="E23" s="49"/>
      <c r="F23" s="51"/>
      <c r="H23" s="38"/>
    </row>
    <row r="24" s="35" customFormat="1" ht="13.2" customHeight="1" spans="1:8">
      <c r="A24" s="47"/>
      <c r="B24" s="48"/>
      <c r="C24" s="49"/>
      <c r="D24" s="50"/>
      <c r="E24" s="49"/>
      <c r="F24" s="51"/>
      <c r="H24" s="38"/>
    </row>
    <row r="25" s="35" customFormat="1" ht="13.2" customHeight="1" spans="1:8">
      <c r="A25" s="47"/>
      <c r="B25" s="48"/>
      <c r="C25" s="49"/>
      <c r="D25" s="50"/>
      <c r="E25" s="49"/>
      <c r="F25" s="51"/>
      <c r="H25" s="38"/>
    </row>
    <row r="26" s="35" customFormat="1" ht="13.9" customHeight="1" spans="1:8">
      <c r="A26" s="47"/>
      <c r="B26" s="48"/>
      <c r="C26" s="49"/>
      <c r="D26" s="50"/>
      <c r="E26" s="49"/>
      <c r="F26" s="51"/>
      <c r="H26" s="38"/>
    </row>
    <row r="27" s="35" customFormat="1" ht="13.2" customHeight="1" spans="1:8">
      <c r="A27" s="47"/>
      <c r="B27" s="48"/>
      <c r="C27" s="49"/>
      <c r="D27" s="50"/>
      <c r="E27" s="49"/>
      <c r="F27" s="51"/>
      <c r="H27" s="38"/>
    </row>
    <row r="28" s="35" customFormat="1" ht="13.2" customHeight="1" spans="1:8">
      <c r="A28" s="47"/>
      <c r="B28" s="48"/>
      <c r="C28" s="49"/>
      <c r="D28" s="50"/>
      <c r="E28" s="49"/>
      <c r="F28" s="51"/>
      <c r="H28" s="38"/>
    </row>
    <row r="29" s="35" customFormat="1" ht="13.9" customHeight="1" spans="1:8">
      <c r="A29" s="47"/>
      <c r="B29" s="48"/>
      <c r="C29" s="49"/>
      <c r="D29" s="50"/>
      <c r="E29" s="49"/>
      <c r="F29" s="51"/>
      <c r="H29" s="38"/>
    </row>
    <row r="30" s="35" customFormat="1" ht="13.2" customHeight="1" spans="1:8">
      <c r="A30" s="47"/>
      <c r="B30" s="48"/>
      <c r="C30" s="49"/>
      <c r="D30" s="50"/>
      <c r="E30" s="49"/>
      <c r="F30" s="51"/>
      <c r="H30" s="38"/>
    </row>
    <row r="31" s="35" customFormat="1" ht="13.9" customHeight="1" spans="1:8">
      <c r="A31" s="47"/>
      <c r="B31" s="48"/>
      <c r="C31" s="49"/>
      <c r="D31" s="50"/>
      <c r="E31" s="49"/>
      <c r="F31" s="51"/>
      <c r="H31" s="38"/>
    </row>
    <row r="32" s="35" customFormat="1" ht="13.2" customHeight="1" spans="1:8">
      <c r="A32" s="47"/>
      <c r="B32" s="48"/>
      <c r="C32" s="49"/>
      <c r="D32" s="50"/>
      <c r="E32" s="49"/>
      <c r="F32" s="51"/>
      <c r="H32" s="38"/>
    </row>
    <row r="33" s="35" customFormat="1" ht="13.2" customHeight="1" spans="1:8">
      <c r="A33" s="47"/>
      <c r="B33" s="48"/>
      <c r="C33" s="49"/>
      <c r="D33" s="50"/>
      <c r="E33" s="49"/>
      <c r="F33" s="51"/>
      <c r="H33" s="38"/>
    </row>
    <row r="34" s="35" customFormat="1" ht="13.9" customHeight="1" spans="1:8">
      <c r="A34" s="47"/>
      <c r="B34" s="48"/>
      <c r="C34" s="49"/>
      <c r="D34" s="50"/>
      <c r="E34" s="49"/>
      <c r="F34" s="51"/>
      <c r="H34" s="38"/>
    </row>
    <row r="35" s="35" customFormat="1" ht="13.2" customHeight="1" spans="1:8">
      <c r="A35" s="47"/>
      <c r="B35" s="48"/>
      <c r="C35" s="49"/>
      <c r="D35" s="50"/>
      <c r="E35" s="49"/>
      <c r="F35" s="51"/>
      <c r="H35" s="38"/>
    </row>
    <row r="36" s="35" customFormat="1" ht="13.2" customHeight="1" spans="1:8">
      <c r="A36" s="47"/>
      <c r="B36" s="48"/>
      <c r="C36" s="49"/>
      <c r="D36" s="50"/>
      <c r="E36" s="49"/>
      <c r="F36" s="51"/>
      <c r="H36" s="38"/>
    </row>
    <row r="37" s="35" customFormat="1" ht="13.9" customHeight="1" spans="1:8">
      <c r="A37" s="47"/>
      <c r="B37" s="48"/>
      <c r="C37" s="49"/>
      <c r="D37" s="50"/>
      <c r="E37" s="49"/>
      <c r="F37" s="51"/>
      <c r="H37" s="38"/>
    </row>
    <row r="38" s="35" customFormat="1" ht="13.2" customHeight="1" spans="1:8">
      <c r="A38" s="47"/>
      <c r="B38" s="48"/>
      <c r="C38" s="49"/>
      <c r="D38" s="50"/>
      <c r="E38" s="49"/>
      <c r="F38" s="51"/>
      <c r="H38" s="38"/>
    </row>
    <row r="39" s="35" customFormat="1" ht="13.9" customHeight="1" spans="1:8">
      <c r="A39" s="47"/>
      <c r="B39" s="48"/>
      <c r="C39" s="49"/>
      <c r="D39" s="50"/>
      <c r="E39" s="49"/>
      <c r="F39" s="51"/>
      <c r="H39" s="38"/>
    </row>
    <row r="40" s="35" customFormat="1" ht="13.2" customHeight="1" spans="1:8">
      <c r="A40" s="47"/>
      <c r="B40" s="48"/>
      <c r="C40" s="49"/>
      <c r="D40" s="50"/>
      <c r="E40" s="49"/>
      <c r="F40" s="51"/>
      <c r="H40" s="38"/>
    </row>
    <row r="41" s="35" customFormat="1" ht="13.2" customHeight="1" spans="1:8">
      <c r="A41" s="47"/>
      <c r="B41" s="48"/>
      <c r="C41" s="49"/>
      <c r="D41" s="50"/>
      <c r="E41" s="49"/>
      <c r="F41" s="51"/>
      <c r="H41" s="38"/>
    </row>
    <row r="42" s="35" customFormat="1" ht="13.9" customHeight="1" spans="1:8">
      <c r="A42" s="47"/>
      <c r="B42" s="48"/>
      <c r="C42" s="49"/>
      <c r="D42" s="50"/>
      <c r="E42" s="49"/>
      <c r="F42" s="51"/>
      <c r="H42" s="38"/>
    </row>
    <row r="43" s="35" customFormat="1" ht="13.2" customHeight="1" spans="1:8">
      <c r="A43" s="47"/>
      <c r="B43" s="48"/>
      <c r="C43" s="49"/>
      <c r="D43" s="50"/>
      <c r="E43" s="49"/>
      <c r="F43" s="51"/>
      <c r="H43" s="38"/>
    </row>
    <row r="44" s="35" customFormat="1" ht="13.2" customHeight="1" spans="1:8">
      <c r="A44" s="47"/>
      <c r="B44" s="48"/>
      <c r="C44" s="49"/>
      <c r="D44" s="50"/>
      <c r="E44" s="49"/>
      <c r="F44" s="51"/>
      <c r="H44" s="38"/>
    </row>
    <row r="45" s="35" customFormat="1" ht="13.9" customHeight="1" spans="1:8">
      <c r="A45" s="47"/>
      <c r="B45" s="48"/>
      <c r="C45" s="49"/>
      <c r="D45" s="50"/>
      <c r="E45" s="49"/>
      <c r="F45" s="51"/>
      <c r="H45" s="38"/>
    </row>
    <row r="46" s="35" customFormat="1" ht="13.2" customHeight="1" spans="1:8">
      <c r="A46" s="47"/>
      <c r="B46" s="48"/>
      <c r="C46" s="49"/>
      <c r="D46" s="50"/>
      <c r="E46" s="49"/>
      <c r="F46" s="51"/>
      <c r="H46" s="38"/>
    </row>
    <row r="47" s="35" customFormat="1" ht="13.9" customHeight="1" spans="1:8">
      <c r="A47" s="47"/>
      <c r="B47" s="48"/>
      <c r="C47" s="49"/>
      <c r="D47" s="50"/>
      <c r="E47" s="49"/>
      <c r="F47" s="51"/>
      <c r="H47" s="38"/>
    </row>
    <row r="48" s="35" customFormat="1" ht="13.2" customHeight="1" spans="1:8">
      <c r="A48" s="47"/>
      <c r="B48" s="48"/>
      <c r="C48" s="49"/>
      <c r="D48" s="50"/>
      <c r="E48" s="49"/>
      <c r="F48" s="51"/>
      <c r="H48" s="38"/>
    </row>
    <row r="49" s="35" customFormat="1" ht="13.2" customHeight="1" spans="1:8">
      <c r="A49" s="47"/>
      <c r="B49" s="48"/>
      <c r="C49" s="49"/>
      <c r="D49" s="50"/>
      <c r="E49" s="49"/>
      <c r="F49" s="51"/>
      <c r="H49" s="38"/>
    </row>
    <row r="50" s="35" customFormat="1" ht="27.85" customHeight="1" spans="1:8">
      <c r="A50" s="63"/>
      <c r="B50" s="58" t="s">
        <v>342</v>
      </c>
      <c r="C50" s="58"/>
      <c r="D50" s="64">
        <f>SUM(F7:F9)</f>
        <v>0</v>
      </c>
      <c r="E50" s="64"/>
      <c r="F50" s="65"/>
      <c r="H50" s="38"/>
    </row>
    <row r="51" s="35" customFormat="1" ht="16.1" customHeight="1" spans="1:8">
      <c r="A51" s="62" t="s">
        <v>11</v>
      </c>
      <c r="B51" s="62"/>
      <c r="C51" s="62"/>
      <c r="D51" s="62"/>
      <c r="E51" s="62"/>
      <c r="F51" s="62"/>
      <c r="H51" s="38"/>
    </row>
    <row r="52" s="35" customFormat="1" ht="16.85" customHeight="1" spans="1:8">
      <c r="A52" s="39"/>
      <c r="B52" s="39"/>
      <c r="C52" s="39"/>
      <c r="D52" s="39"/>
      <c r="E52" s="40"/>
      <c r="F52" s="40"/>
      <c r="H52" s="38"/>
    </row>
    <row r="53" s="35" customFormat="1" ht="16.85" customHeight="1" spans="1:8">
      <c r="A53" s="39"/>
      <c r="B53" s="39"/>
      <c r="C53" s="39"/>
      <c r="D53" s="39"/>
      <c r="E53" s="40"/>
      <c r="F53" s="40"/>
      <c r="H53" s="36"/>
    </row>
  </sheetData>
  <sheetProtection algorithmName="SHA-512" hashValue="QD45JS1jkw42GFNRqOk2pnaS6j2NPMmd5fhRf97r6QeYjmW9/HHYKdQhLoKVRmZ7TFzvyh++XTVJySiD1zAIZw==" saltValue="6oKJdsX98xSAhqD+y+VibA==" spinCount="100000" sheet="1" selectLockedCells="1" objects="1"/>
  <mergeCells count="10">
    <mergeCell ref="A1:F1"/>
    <mergeCell ref="A2:C2"/>
    <mergeCell ref="D2:F2"/>
    <mergeCell ref="A3:C3"/>
    <mergeCell ref="A4:F4"/>
    <mergeCell ref="B50:C50"/>
    <mergeCell ref="D50:F50"/>
    <mergeCell ref="A51:F51"/>
    <mergeCell ref="A52:F52"/>
    <mergeCell ref="A53:F53"/>
  </mergeCells>
  <pageMargins left="0.393055555555556" right="0.393055555555556" top="0.314583333333333" bottom="0.314583333333333" header="0.5" footer="0.5"/>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4"/>
  <sheetViews>
    <sheetView showZeros="0" view="pageBreakPreview" zoomScale="115" zoomScaleNormal="115" topLeftCell="A9" workbookViewId="0">
      <selection activeCell="E9" sqref="E9"/>
    </sheetView>
  </sheetViews>
  <sheetFormatPr defaultColWidth="9" defaultRowHeight="14.25" outlineLevelCol="7"/>
  <cols>
    <col min="1" max="1" width="10.625" style="35" customWidth="1"/>
    <col min="2" max="2" width="35.8666666666667" style="35" customWidth="1"/>
    <col min="3" max="3" width="5.625" style="35" customWidth="1"/>
    <col min="4" max="4" width="9.875" style="35" customWidth="1"/>
    <col min="5" max="6" width="11.0833333333333" style="36" customWidth="1"/>
    <col min="7" max="7" width="13" style="35" customWidth="1"/>
    <col min="8" max="8" width="12" style="36" customWidth="1"/>
    <col min="9" max="16384" width="9" style="35"/>
  </cols>
  <sheetData>
    <row r="1" s="35" customFormat="1" ht="32.95" customHeight="1" spans="1:8">
      <c r="A1" s="37" t="s">
        <v>55</v>
      </c>
      <c r="B1" s="37"/>
      <c r="C1" s="37"/>
      <c r="D1" s="37"/>
      <c r="E1" s="37"/>
      <c r="F1" s="37"/>
      <c r="H1" s="38"/>
    </row>
    <row r="2" s="35" customFormat="1" ht="13.9" customHeight="1" spans="1:8">
      <c r="A2" s="39" t="s">
        <v>56</v>
      </c>
      <c r="B2" s="39"/>
      <c r="C2" s="39"/>
      <c r="D2" s="39" t="s">
        <v>57</v>
      </c>
      <c r="E2" s="40"/>
      <c r="F2" s="40"/>
      <c r="H2" s="38"/>
    </row>
    <row r="3" s="35" customFormat="1" ht="13.9" customHeight="1" spans="1:8">
      <c r="A3" s="39" t="s">
        <v>481</v>
      </c>
      <c r="B3" s="39"/>
      <c r="C3" s="39"/>
      <c r="D3" s="39" t="s">
        <v>343</v>
      </c>
      <c r="E3" s="40" t="s">
        <v>482</v>
      </c>
      <c r="F3" s="40"/>
      <c r="H3" s="38"/>
    </row>
    <row r="4" s="35" customFormat="1" ht="27.85" customHeight="1" spans="1:8">
      <c r="A4" s="41" t="s">
        <v>344</v>
      </c>
      <c r="B4" s="42"/>
      <c r="C4" s="42"/>
      <c r="D4" s="42"/>
      <c r="E4" s="42"/>
      <c r="F4" s="43"/>
      <c r="H4" s="38"/>
    </row>
    <row r="5" s="35" customFormat="1" ht="13.9" customHeight="1" spans="1:8">
      <c r="A5" s="44" t="s">
        <v>17</v>
      </c>
      <c r="B5" s="45" t="s">
        <v>18</v>
      </c>
      <c r="C5" s="45" t="s">
        <v>63</v>
      </c>
      <c r="D5" s="45" t="s">
        <v>64</v>
      </c>
      <c r="E5" s="45" t="s">
        <v>65</v>
      </c>
      <c r="F5" s="46" t="s">
        <v>66</v>
      </c>
      <c r="H5" s="12" t="s">
        <v>67</v>
      </c>
    </row>
    <row r="6" s="35" customFormat="1" ht="13.2" customHeight="1" spans="1:8">
      <c r="A6" s="47" t="s">
        <v>345</v>
      </c>
      <c r="B6" s="48" t="s">
        <v>346</v>
      </c>
      <c r="C6" s="49"/>
      <c r="D6" s="50"/>
      <c r="E6" s="49"/>
      <c r="F6" s="51"/>
      <c r="H6" s="52"/>
    </row>
    <row r="7" s="35" customFormat="1" ht="13.9" customHeight="1" spans="1:8">
      <c r="A7" s="47" t="s">
        <v>347</v>
      </c>
      <c r="B7" s="48" t="s">
        <v>348</v>
      </c>
      <c r="C7" s="49"/>
      <c r="D7" s="50"/>
      <c r="E7" s="49"/>
      <c r="F7" s="51"/>
      <c r="H7" s="52"/>
    </row>
    <row r="8" s="35" customFormat="1" ht="13.2" customHeight="1" spans="1:8">
      <c r="A8" s="47" t="s">
        <v>349</v>
      </c>
      <c r="B8" s="48" t="s">
        <v>350</v>
      </c>
      <c r="C8" s="49"/>
      <c r="D8" s="50"/>
      <c r="E8" s="49"/>
      <c r="F8" s="51"/>
      <c r="H8" s="52"/>
    </row>
    <row r="9" s="35" customFormat="1" ht="13.2" customHeight="1" spans="1:8">
      <c r="A9" s="47" t="s">
        <v>351</v>
      </c>
      <c r="B9" s="48" t="s">
        <v>352</v>
      </c>
      <c r="C9" s="49" t="s">
        <v>116</v>
      </c>
      <c r="D9" s="53">
        <v>8</v>
      </c>
      <c r="E9" s="20"/>
      <c r="F9" s="54">
        <f t="shared" ref="F9:F50" si="0">ROUND(ROUND(E9,2)*D9,0)</f>
        <v>0</v>
      </c>
      <c r="H9" s="55">
        <v>2880</v>
      </c>
    </row>
    <row r="10" s="35" customFormat="1" ht="13.9" customHeight="1" spans="1:8">
      <c r="A10" s="47" t="s">
        <v>353</v>
      </c>
      <c r="B10" s="48" t="s">
        <v>354</v>
      </c>
      <c r="C10" s="49" t="s">
        <v>116</v>
      </c>
      <c r="D10" s="53">
        <v>8</v>
      </c>
      <c r="E10" s="20"/>
      <c r="F10" s="54">
        <f t="shared" si="0"/>
        <v>0</v>
      </c>
      <c r="H10" s="55">
        <v>2922</v>
      </c>
    </row>
    <row r="11" s="35" customFormat="1" ht="13.2" customHeight="1" spans="1:8">
      <c r="A11" s="47" t="s">
        <v>489</v>
      </c>
      <c r="B11" s="48" t="s">
        <v>490</v>
      </c>
      <c r="C11" s="49" t="s">
        <v>116</v>
      </c>
      <c r="D11" s="53">
        <v>1</v>
      </c>
      <c r="E11" s="20"/>
      <c r="F11" s="54">
        <f t="shared" si="0"/>
        <v>0</v>
      </c>
      <c r="H11" s="55">
        <v>5412</v>
      </c>
    </row>
    <row r="12" s="35" customFormat="1" ht="13.9" customHeight="1" spans="1:8">
      <c r="A12" s="47" t="s">
        <v>491</v>
      </c>
      <c r="B12" s="48" t="s">
        <v>492</v>
      </c>
      <c r="C12" s="49" t="s">
        <v>116</v>
      </c>
      <c r="D12" s="53">
        <v>1</v>
      </c>
      <c r="E12" s="20"/>
      <c r="F12" s="54">
        <f t="shared" si="0"/>
        <v>0</v>
      </c>
      <c r="H12" s="55">
        <v>5412</v>
      </c>
    </row>
    <row r="13" s="35" customFormat="1" ht="13.2" customHeight="1" spans="1:8">
      <c r="A13" s="47" t="s">
        <v>493</v>
      </c>
      <c r="B13" s="48" t="s">
        <v>494</v>
      </c>
      <c r="C13" s="49" t="s">
        <v>116</v>
      </c>
      <c r="D13" s="53">
        <v>1</v>
      </c>
      <c r="E13" s="20"/>
      <c r="F13" s="54">
        <f t="shared" si="0"/>
        <v>0</v>
      </c>
      <c r="H13" s="55">
        <v>5412</v>
      </c>
    </row>
    <row r="14" s="35" customFormat="1" ht="13.2" customHeight="1" spans="1:8">
      <c r="A14" s="47" t="s">
        <v>495</v>
      </c>
      <c r="B14" s="48" t="s">
        <v>496</v>
      </c>
      <c r="C14" s="49" t="s">
        <v>116</v>
      </c>
      <c r="D14" s="53">
        <v>1</v>
      </c>
      <c r="E14" s="20"/>
      <c r="F14" s="54">
        <f t="shared" si="0"/>
        <v>0</v>
      </c>
      <c r="H14" s="55">
        <v>5412</v>
      </c>
    </row>
    <row r="15" s="35" customFormat="1" ht="13.9" customHeight="1" spans="1:8">
      <c r="A15" s="47" t="s">
        <v>369</v>
      </c>
      <c r="B15" s="48" t="s">
        <v>370</v>
      </c>
      <c r="C15" s="49"/>
      <c r="D15" s="53"/>
      <c r="E15" s="20"/>
      <c r="F15" s="54">
        <f t="shared" si="0"/>
        <v>0</v>
      </c>
      <c r="H15" s="55"/>
    </row>
    <row r="16" s="35" customFormat="1" ht="13.2" customHeight="1" spans="1:8">
      <c r="A16" s="47" t="s">
        <v>369</v>
      </c>
      <c r="B16" s="48" t="s">
        <v>370</v>
      </c>
      <c r="C16" s="49"/>
      <c r="D16" s="53"/>
      <c r="E16" s="20"/>
      <c r="F16" s="54">
        <f t="shared" si="0"/>
        <v>0</v>
      </c>
      <c r="H16" s="55"/>
    </row>
    <row r="17" s="35" customFormat="1" ht="13.2" customHeight="1" spans="1:8">
      <c r="A17" s="47" t="s">
        <v>371</v>
      </c>
      <c r="B17" s="48" t="s">
        <v>372</v>
      </c>
      <c r="C17" s="49"/>
      <c r="D17" s="53"/>
      <c r="E17" s="20"/>
      <c r="F17" s="54">
        <f t="shared" si="0"/>
        <v>0</v>
      </c>
      <c r="H17" s="55"/>
    </row>
    <row r="18" s="35" customFormat="1" ht="13.9" customHeight="1" spans="1:8">
      <c r="A18" s="47" t="s">
        <v>373</v>
      </c>
      <c r="B18" s="48" t="s">
        <v>374</v>
      </c>
      <c r="C18" s="49" t="s">
        <v>119</v>
      </c>
      <c r="D18" s="53">
        <v>90</v>
      </c>
      <c r="E18" s="20"/>
      <c r="F18" s="54">
        <f t="shared" si="0"/>
        <v>0</v>
      </c>
      <c r="H18" s="55">
        <v>158.52</v>
      </c>
    </row>
    <row r="19" s="35" customFormat="1" ht="13.2" customHeight="1" spans="1:8">
      <c r="A19" s="47" t="s">
        <v>396</v>
      </c>
      <c r="B19" s="48" t="s">
        <v>397</v>
      </c>
      <c r="C19" s="49"/>
      <c r="D19" s="53"/>
      <c r="E19" s="20"/>
      <c r="F19" s="54">
        <f t="shared" si="0"/>
        <v>0</v>
      </c>
      <c r="H19" s="55"/>
    </row>
    <row r="20" s="35" customFormat="1" ht="13.9" customHeight="1" spans="1:8">
      <c r="A20" s="47" t="s">
        <v>398</v>
      </c>
      <c r="B20" s="48" t="s">
        <v>399</v>
      </c>
      <c r="C20" s="49"/>
      <c r="D20" s="53"/>
      <c r="E20" s="20"/>
      <c r="F20" s="54">
        <f t="shared" si="0"/>
        <v>0</v>
      </c>
      <c r="H20" s="55"/>
    </row>
    <row r="21" s="35" customFormat="1" ht="13.2" customHeight="1" spans="1:8">
      <c r="A21" s="47" t="s">
        <v>400</v>
      </c>
      <c r="B21" s="48" t="s">
        <v>401</v>
      </c>
      <c r="C21" s="49"/>
      <c r="D21" s="53"/>
      <c r="E21" s="20"/>
      <c r="F21" s="54">
        <f t="shared" si="0"/>
        <v>0</v>
      </c>
      <c r="H21" s="55"/>
    </row>
    <row r="22" s="35" customFormat="1" ht="13.2" customHeight="1" spans="1:8">
      <c r="A22" s="47" t="s">
        <v>402</v>
      </c>
      <c r="B22" s="48" t="s">
        <v>403</v>
      </c>
      <c r="C22" s="49" t="s">
        <v>393</v>
      </c>
      <c r="D22" s="53">
        <v>320.29</v>
      </c>
      <c r="E22" s="20"/>
      <c r="F22" s="54">
        <f t="shared" si="0"/>
        <v>0</v>
      </c>
      <c r="H22" s="55">
        <v>30.08</v>
      </c>
    </row>
    <row r="23" s="35" customFormat="1" ht="13.9" customHeight="1" spans="1:8">
      <c r="A23" s="47" t="s">
        <v>404</v>
      </c>
      <c r="B23" s="48" t="s">
        <v>405</v>
      </c>
      <c r="C23" s="49" t="s">
        <v>393</v>
      </c>
      <c r="D23" s="53">
        <v>126</v>
      </c>
      <c r="E23" s="20"/>
      <c r="F23" s="54">
        <f t="shared" si="0"/>
        <v>0</v>
      </c>
      <c r="H23" s="55">
        <v>127.25</v>
      </c>
    </row>
    <row r="24" s="35" customFormat="1" ht="13.2" customHeight="1" spans="1:8">
      <c r="A24" s="47" t="s">
        <v>408</v>
      </c>
      <c r="B24" s="48" t="s">
        <v>409</v>
      </c>
      <c r="C24" s="49" t="s">
        <v>393</v>
      </c>
      <c r="D24" s="53">
        <v>994.06</v>
      </c>
      <c r="E24" s="20"/>
      <c r="F24" s="54">
        <f t="shared" si="0"/>
        <v>0</v>
      </c>
      <c r="H24" s="55">
        <v>17.74</v>
      </c>
    </row>
    <row r="25" s="35" customFormat="1" ht="13.2" customHeight="1" spans="1:8">
      <c r="A25" s="47" t="s">
        <v>412</v>
      </c>
      <c r="B25" s="48" t="s">
        <v>413</v>
      </c>
      <c r="C25" s="49" t="s">
        <v>393</v>
      </c>
      <c r="D25" s="53">
        <v>298.91</v>
      </c>
      <c r="E25" s="20"/>
      <c r="F25" s="54">
        <f t="shared" si="0"/>
        <v>0</v>
      </c>
      <c r="H25" s="55">
        <v>82.2</v>
      </c>
    </row>
    <row r="26" s="35" customFormat="1" ht="13.9" customHeight="1" spans="1:8">
      <c r="A26" s="47" t="s">
        <v>418</v>
      </c>
      <c r="B26" s="48" t="s">
        <v>419</v>
      </c>
      <c r="C26" s="49" t="s">
        <v>393</v>
      </c>
      <c r="D26" s="53">
        <v>1502</v>
      </c>
      <c r="E26" s="20"/>
      <c r="F26" s="54">
        <f t="shared" si="0"/>
        <v>0</v>
      </c>
      <c r="H26" s="55">
        <v>208.71</v>
      </c>
    </row>
    <row r="27" s="35" customFormat="1" ht="13.2" customHeight="1" spans="1:8">
      <c r="A27" s="47" t="s">
        <v>420</v>
      </c>
      <c r="B27" s="48" t="s">
        <v>421</v>
      </c>
      <c r="C27" s="49"/>
      <c r="D27" s="53"/>
      <c r="E27" s="20"/>
      <c r="F27" s="54">
        <f t="shared" si="0"/>
        <v>0</v>
      </c>
      <c r="H27" s="55"/>
    </row>
    <row r="28" s="35" customFormat="1" ht="13.2" customHeight="1" spans="1:8">
      <c r="A28" s="47" t="s">
        <v>422</v>
      </c>
      <c r="B28" s="48" t="s">
        <v>423</v>
      </c>
      <c r="C28" s="49"/>
      <c r="D28" s="53"/>
      <c r="E28" s="20"/>
      <c r="F28" s="54">
        <f t="shared" si="0"/>
        <v>0</v>
      </c>
      <c r="H28" s="55"/>
    </row>
    <row r="29" s="35" customFormat="1" ht="13.9" customHeight="1" spans="1:8">
      <c r="A29" s="47" t="s">
        <v>424</v>
      </c>
      <c r="B29" s="48" t="s">
        <v>425</v>
      </c>
      <c r="C29" s="49"/>
      <c r="D29" s="53"/>
      <c r="E29" s="20"/>
      <c r="F29" s="54">
        <f t="shared" si="0"/>
        <v>0</v>
      </c>
      <c r="H29" s="55"/>
    </row>
    <row r="30" s="35" customFormat="1" ht="13.2" customHeight="1" spans="1:8">
      <c r="A30" s="47" t="s">
        <v>426</v>
      </c>
      <c r="B30" s="48" t="s">
        <v>427</v>
      </c>
      <c r="C30" s="49" t="s">
        <v>393</v>
      </c>
      <c r="D30" s="53">
        <v>585.16</v>
      </c>
      <c r="E30" s="20"/>
      <c r="F30" s="54">
        <f t="shared" si="0"/>
        <v>0</v>
      </c>
      <c r="H30" s="55">
        <v>41.72</v>
      </c>
    </row>
    <row r="31" s="35" customFormat="1" ht="13.9" customHeight="1" spans="1:8">
      <c r="A31" s="47" t="s">
        <v>430</v>
      </c>
      <c r="B31" s="48" t="s">
        <v>431</v>
      </c>
      <c r="C31" s="49"/>
      <c r="D31" s="53"/>
      <c r="E31" s="20"/>
      <c r="F31" s="54">
        <f t="shared" si="0"/>
        <v>0</v>
      </c>
      <c r="H31" s="55"/>
    </row>
    <row r="32" s="35" customFormat="1" ht="13.2" customHeight="1" spans="1:8">
      <c r="A32" s="47" t="s">
        <v>432</v>
      </c>
      <c r="B32" s="48" t="s">
        <v>433</v>
      </c>
      <c r="C32" s="49" t="s">
        <v>393</v>
      </c>
      <c r="D32" s="53">
        <v>80</v>
      </c>
      <c r="E32" s="20"/>
      <c r="F32" s="54">
        <f t="shared" si="0"/>
        <v>0</v>
      </c>
      <c r="H32" s="55">
        <v>41.65</v>
      </c>
    </row>
    <row r="33" s="35" customFormat="1" ht="13.2" customHeight="1" spans="1:8">
      <c r="A33" s="47" t="s">
        <v>434</v>
      </c>
      <c r="B33" s="48" t="s">
        <v>435</v>
      </c>
      <c r="C33" s="49" t="s">
        <v>436</v>
      </c>
      <c r="D33" s="53">
        <v>32</v>
      </c>
      <c r="E33" s="20"/>
      <c r="F33" s="54">
        <f t="shared" si="0"/>
        <v>0</v>
      </c>
      <c r="H33" s="55">
        <v>82.38</v>
      </c>
    </row>
    <row r="34" s="35" customFormat="1" ht="13.9" customHeight="1" spans="1:8">
      <c r="A34" s="47" t="s">
        <v>437</v>
      </c>
      <c r="B34" s="48" t="s">
        <v>438</v>
      </c>
      <c r="C34" s="49" t="s">
        <v>439</v>
      </c>
      <c r="D34" s="53">
        <v>32</v>
      </c>
      <c r="E34" s="20"/>
      <c r="F34" s="54">
        <f t="shared" si="0"/>
        <v>0</v>
      </c>
      <c r="H34" s="55">
        <v>89.03</v>
      </c>
    </row>
    <row r="35" s="35" customFormat="1" ht="13.2" customHeight="1" spans="1:8">
      <c r="A35" s="47" t="s">
        <v>441</v>
      </c>
      <c r="B35" s="48" t="s">
        <v>442</v>
      </c>
      <c r="C35" s="49" t="s">
        <v>439</v>
      </c>
      <c r="D35" s="53">
        <v>12</v>
      </c>
      <c r="E35" s="20"/>
      <c r="F35" s="54">
        <f t="shared" si="0"/>
        <v>0</v>
      </c>
      <c r="H35" s="55">
        <v>133.25</v>
      </c>
    </row>
    <row r="36" s="35" customFormat="1" ht="13.2" customHeight="1" spans="1:8">
      <c r="A36" s="47" t="s">
        <v>443</v>
      </c>
      <c r="B36" s="48" t="s">
        <v>444</v>
      </c>
      <c r="C36" s="49" t="s">
        <v>131</v>
      </c>
      <c r="D36" s="53">
        <v>468.422</v>
      </c>
      <c r="E36" s="20"/>
      <c r="F36" s="54">
        <f t="shared" si="0"/>
        <v>0</v>
      </c>
      <c r="H36" s="55">
        <v>19.5</v>
      </c>
    </row>
    <row r="37" s="35" customFormat="1" ht="13.9" customHeight="1" spans="1:8">
      <c r="A37" s="47" t="s">
        <v>445</v>
      </c>
      <c r="B37" s="48" t="s">
        <v>446</v>
      </c>
      <c r="C37" s="49" t="s">
        <v>116</v>
      </c>
      <c r="D37" s="53">
        <v>8</v>
      </c>
      <c r="E37" s="20"/>
      <c r="F37" s="54">
        <f t="shared" si="0"/>
        <v>0</v>
      </c>
      <c r="H37" s="55">
        <v>85</v>
      </c>
    </row>
    <row r="38" s="35" customFormat="1" ht="13.2" customHeight="1" spans="1:8">
      <c r="A38" s="47" t="s">
        <v>447</v>
      </c>
      <c r="B38" s="48" t="s">
        <v>448</v>
      </c>
      <c r="C38" s="49"/>
      <c r="D38" s="53"/>
      <c r="E38" s="20"/>
      <c r="F38" s="54">
        <f t="shared" si="0"/>
        <v>0</v>
      </c>
      <c r="H38" s="55"/>
    </row>
    <row r="39" s="35" customFormat="1" ht="13.9" customHeight="1" spans="1:8">
      <c r="A39" s="47" t="s">
        <v>449</v>
      </c>
      <c r="B39" s="48" t="s">
        <v>450</v>
      </c>
      <c r="C39" s="49"/>
      <c r="D39" s="53"/>
      <c r="E39" s="20"/>
      <c r="F39" s="54">
        <f t="shared" si="0"/>
        <v>0</v>
      </c>
      <c r="H39" s="55"/>
    </row>
    <row r="40" s="35" customFormat="1" ht="13.2" customHeight="1" spans="1:8">
      <c r="A40" s="47" t="s">
        <v>451</v>
      </c>
      <c r="B40" s="48" t="s">
        <v>452</v>
      </c>
      <c r="C40" s="49"/>
      <c r="D40" s="53"/>
      <c r="E40" s="20"/>
      <c r="F40" s="54">
        <f t="shared" si="0"/>
        <v>0</v>
      </c>
      <c r="H40" s="55"/>
    </row>
    <row r="41" s="35" customFormat="1" ht="13.2" customHeight="1" spans="1:8">
      <c r="A41" s="47" t="s">
        <v>453</v>
      </c>
      <c r="B41" s="48" t="s">
        <v>454</v>
      </c>
      <c r="C41" s="49" t="s">
        <v>455</v>
      </c>
      <c r="D41" s="53">
        <v>1218</v>
      </c>
      <c r="E41" s="20"/>
      <c r="F41" s="54">
        <f t="shared" si="0"/>
        <v>0</v>
      </c>
      <c r="H41" s="55">
        <v>39.91</v>
      </c>
    </row>
    <row r="42" s="35" customFormat="1" ht="13.9" customHeight="1" spans="1:8">
      <c r="A42" s="47" t="s">
        <v>456</v>
      </c>
      <c r="B42" s="48" t="s">
        <v>457</v>
      </c>
      <c r="C42" s="49"/>
      <c r="D42" s="53"/>
      <c r="E42" s="20"/>
      <c r="F42" s="54">
        <f t="shared" si="0"/>
        <v>0</v>
      </c>
      <c r="H42" s="55"/>
    </row>
    <row r="43" s="35" customFormat="1" ht="13.2" customHeight="1" spans="1:8">
      <c r="A43" s="47" t="s">
        <v>458</v>
      </c>
      <c r="B43" s="48" t="s">
        <v>459</v>
      </c>
      <c r="C43" s="49"/>
      <c r="D43" s="53"/>
      <c r="E43" s="20"/>
      <c r="F43" s="54">
        <f t="shared" si="0"/>
        <v>0</v>
      </c>
      <c r="H43" s="55"/>
    </row>
    <row r="44" s="35" customFormat="1" ht="13.2" customHeight="1" spans="1:8">
      <c r="A44" s="47" t="s">
        <v>462</v>
      </c>
      <c r="B44" s="48" t="s">
        <v>463</v>
      </c>
      <c r="C44" s="49" t="s">
        <v>455</v>
      </c>
      <c r="D44" s="53">
        <v>315</v>
      </c>
      <c r="E44" s="20"/>
      <c r="F44" s="54">
        <f t="shared" si="0"/>
        <v>0</v>
      </c>
      <c r="H44" s="55">
        <v>47.22</v>
      </c>
    </row>
    <row r="45" s="35" customFormat="1" ht="13.9" customHeight="1" spans="1:8">
      <c r="A45" s="47" t="s">
        <v>464</v>
      </c>
      <c r="B45" s="48" t="s">
        <v>465</v>
      </c>
      <c r="C45" s="49"/>
      <c r="D45" s="53"/>
      <c r="E45" s="20"/>
      <c r="F45" s="54">
        <f t="shared" si="0"/>
        <v>0</v>
      </c>
      <c r="H45" s="55"/>
    </row>
    <row r="46" s="35" customFormat="1" ht="13.2" customHeight="1" spans="1:8">
      <c r="A46" s="47" t="s">
        <v>466</v>
      </c>
      <c r="B46" s="48" t="s">
        <v>467</v>
      </c>
      <c r="C46" s="49" t="s">
        <v>455</v>
      </c>
      <c r="D46" s="53">
        <v>68.12</v>
      </c>
      <c r="E46" s="20"/>
      <c r="F46" s="54">
        <f t="shared" si="0"/>
        <v>0</v>
      </c>
      <c r="H46" s="55">
        <v>35.26</v>
      </c>
    </row>
    <row r="47" s="35" customFormat="1" ht="13.9" customHeight="1" spans="1:8">
      <c r="A47" s="47" t="s">
        <v>470</v>
      </c>
      <c r="B47" s="48" t="s">
        <v>471</v>
      </c>
      <c r="C47" s="49"/>
      <c r="D47" s="53"/>
      <c r="E47" s="20"/>
      <c r="F47" s="54">
        <f t="shared" si="0"/>
        <v>0</v>
      </c>
      <c r="H47" s="55"/>
    </row>
    <row r="48" s="35" customFormat="1" ht="13.2" customHeight="1" spans="1:8">
      <c r="A48" s="47" t="s">
        <v>472</v>
      </c>
      <c r="B48" s="48" t="s">
        <v>473</v>
      </c>
      <c r="C48" s="49" t="s">
        <v>455</v>
      </c>
      <c r="D48" s="53">
        <v>37.24</v>
      </c>
      <c r="E48" s="20"/>
      <c r="F48" s="54">
        <f t="shared" si="0"/>
        <v>0</v>
      </c>
      <c r="H48" s="55">
        <v>24.41</v>
      </c>
    </row>
    <row r="49" s="35" customFormat="1" ht="13.2" customHeight="1" spans="1:8">
      <c r="A49" s="47" t="s">
        <v>476</v>
      </c>
      <c r="B49" s="48" t="s">
        <v>477</v>
      </c>
      <c r="C49" s="49"/>
      <c r="D49" s="53"/>
      <c r="E49" s="20"/>
      <c r="F49" s="54">
        <f t="shared" si="0"/>
        <v>0</v>
      </c>
      <c r="H49" s="55"/>
    </row>
    <row r="50" s="35" customFormat="1" ht="13.9" customHeight="1" spans="1:8">
      <c r="A50" s="47" t="s">
        <v>478</v>
      </c>
      <c r="B50" s="48" t="s">
        <v>479</v>
      </c>
      <c r="C50" s="49" t="s">
        <v>455</v>
      </c>
      <c r="D50" s="53">
        <v>58.46</v>
      </c>
      <c r="E50" s="20"/>
      <c r="F50" s="54">
        <f t="shared" si="0"/>
        <v>0</v>
      </c>
      <c r="H50" s="55">
        <v>116.44</v>
      </c>
    </row>
    <row r="51" s="35" customFormat="1" ht="24" customHeight="1" spans="1:8">
      <c r="A51" s="56"/>
      <c r="B51" s="57" t="s">
        <v>480</v>
      </c>
      <c r="C51" s="58"/>
      <c r="D51" s="59">
        <f>SUM(F9:F50)</f>
        <v>0</v>
      </c>
      <c r="E51" s="60"/>
      <c r="F51" s="61"/>
      <c r="H51" s="36"/>
    </row>
    <row r="52" s="35" customFormat="1" ht="16.1" customHeight="1" spans="1:8">
      <c r="A52" s="62" t="s">
        <v>11</v>
      </c>
      <c r="B52" s="62"/>
      <c r="C52" s="62"/>
      <c r="D52" s="62"/>
      <c r="E52" s="62"/>
      <c r="F52" s="62"/>
      <c r="H52" s="36"/>
    </row>
    <row r="53" s="35" customFormat="1" ht="16.85" customHeight="1" spans="1:8">
      <c r="A53" s="39"/>
      <c r="B53" s="39"/>
      <c r="C53" s="39"/>
      <c r="D53" s="39"/>
      <c r="E53" s="40"/>
      <c r="F53" s="40"/>
      <c r="H53" s="36"/>
    </row>
    <row r="54" s="35" customFormat="1" ht="16.85" customHeight="1" spans="1:8">
      <c r="A54" s="39"/>
      <c r="B54" s="39"/>
      <c r="C54" s="39"/>
      <c r="D54" s="39"/>
      <c r="E54" s="40"/>
      <c r="F54" s="40"/>
      <c r="H54" s="36"/>
    </row>
  </sheetData>
  <sheetProtection algorithmName="SHA-512" hashValue="kUIEhbC5IRTS1GQn5lT2dU53zgT9f/1L92fdWV+NgsbZi7Ed1qlk1eL4vLkx/QazI+GDis5K4EKLNjfRJzCTdw==" saltValue="FgUlWJxD7SC269k/jQ+CiQ==" spinCount="100000" sheet="1" selectLockedCells="1" objects="1"/>
  <mergeCells count="10">
    <mergeCell ref="A1:F1"/>
    <mergeCell ref="A2:C2"/>
    <mergeCell ref="D2:F2"/>
    <mergeCell ref="A3:C3"/>
    <mergeCell ref="A4:F4"/>
    <mergeCell ref="B51:C51"/>
    <mergeCell ref="D51:F51"/>
    <mergeCell ref="A52:F52"/>
    <mergeCell ref="A53:F53"/>
    <mergeCell ref="A54:F54"/>
  </mergeCells>
  <pageMargins left="0.393055555555556" right="0.393055555555556" top="0.314583333333333" bottom="0.314583333333333" header="0.5" footer="0.5"/>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1"/>
  <sheetViews>
    <sheetView showZeros="0" view="pageBreakPreview" zoomScale="115" zoomScaleNormal="115" workbookViewId="0">
      <selection activeCell="E12" sqref="E12"/>
    </sheetView>
  </sheetViews>
  <sheetFormatPr defaultColWidth="9" defaultRowHeight="14.25"/>
  <cols>
    <col min="1" max="1" width="10.625" customWidth="1"/>
    <col min="2" max="2" width="35.8666666666667" customWidth="1"/>
    <col min="3" max="3" width="5.625" customWidth="1"/>
    <col min="4" max="4" width="9.875" customWidth="1"/>
    <col min="5" max="6" width="12.0666666666667" style="1" customWidth="1"/>
    <col min="7" max="7" width="13.25" customWidth="1"/>
    <col min="8" max="8" width="15.25" style="1" customWidth="1"/>
    <col min="10" max="10" width="9" hidden="1" customWidth="1"/>
  </cols>
  <sheetData>
    <row r="1" customFormat="1" ht="32.95" customHeight="1" spans="1:10">
      <c r="A1" s="2" t="s">
        <v>55</v>
      </c>
      <c r="B1" s="2"/>
      <c r="C1" s="2"/>
      <c r="D1" s="2"/>
      <c r="E1" s="2"/>
      <c r="F1" s="2"/>
      <c r="H1" s="1"/>
    </row>
    <row r="2" customFormat="1" ht="13.9" customHeight="1" spans="1:10">
      <c r="A2" s="4" t="s">
        <v>56</v>
      </c>
      <c r="B2" s="4"/>
      <c r="C2" s="4"/>
      <c r="D2" s="4" t="s">
        <v>57</v>
      </c>
      <c r="E2" s="5"/>
      <c r="F2" s="5"/>
      <c r="H2" s="1"/>
    </row>
    <row r="3" customFormat="1" ht="13.9" customHeight="1" spans="1:10">
      <c r="A3" s="4" t="s">
        <v>497</v>
      </c>
      <c r="B3" s="4"/>
      <c r="C3" s="4"/>
      <c r="D3" s="4" t="s">
        <v>59</v>
      </c>
      <c r="E3" s="5" t="s">
        <v>482</v>
      </c>
      <c r="F3" s="5"/>
      <c r="H3" s="1"/>
    </row>
    <row r="4" customFormat="1" ht="27.85" customHeight="1" spans="1:10">
      <c r="A4" s="6" t="s">
        <v>61</v>
      </c>
      <c r="B4" s="7"/>
      <c r="C4" s="7"/>
      <c r="D4" s="7"/>
      <c r="E4" s="7"/>
      <c r="F4" s="8"/>
      <c r="H4" s="1"/>
      <c r="J4" t="s">
        <v>62</v>
      </c>
    </row>
    <row r="5" customFormat="1" ht="13.9" customHeight="1" spans="1:10">
      <c r="A5" s="9" t="s">
        <v>17</v>
      </c>
      <c r="B5" s="10" t="s">
        <v>18</v>
      </c>
      <c r="C5" s="10" t="s">
        <v>63</v>
      </c>
      <c r="D5" s="10" t="s">
        <v>64</v>
      </c>
      <c r="E5" s="10" t="s">
        <v>65</v>
      </c>
      <c r="F5" s="11" t="s">
        <v>66</v>
      </c>
      <c r="H5" s="12" t="s">
        <v>67</v>
      </c>
      <c r="J5">
        <v>30990.6</v>
      </c>
    </row>
    <row r="6" customFormat="1" ht="13.2" customHeight="1" spans="1:10">
      <c r="A6" s="13" t="s">
        <v>68</v>
      </c>
      <c r="B6" s="14" t="s">
        <v>69</v>
      </c>
      <c r="C6" s="15"/>
      <c r="D6" s="16"/>
      <c r="E6" s="15"/>
      <c r="F6" s="17"/>
      <c r="H6" s="28"/>
    </row>
    <row r="7" customFormat="1" ht="13.9" customHeight="1" spans="1:10">
      <c r="A7" s="13" t="s">
        <v>70</v>
      </c>
      <c r="B7" s="14" t="s">
        <v>71</v>
      </c>
      <c r="C7" s="15" t="s">
        <v>72</v>
      </c>
      <c r="D7" s="19">
        <v>1</v>
      </c>
      <c r="E7" s="22">
        <f>ROUND((SUM(汇总表!G7:G15,F9:F10,H11,F12,F17:F18,F20)-J5)*4/1000,2)</f>
        <v>742.36</v>
      </c>
      <c r="F7" s="21">
        <f>ROUND(ROUND(E7,2)*D7,0)</f>
        <v>742</v>
      </c>
      <c r="H7" s="22">
        <v>58621</v>
      </c>
    </row>
    <row r="8" customFormat="1" ht="13.2" customHeight="1" spans="1:10">
      <c r="A8" s="13" t="s">
        <v>73</v>
      </c>
      <c r="B8" s="14" t="s">
        <v>74</v>
      </c>
      <c r="C8" s="15"/>
      <c r="D8" s="19"/>
      <c r="E8" s="22"/>
      <c r="F8" s="21">
        <f>ROUND(ROUND(E8,2)*D8,0)</f>
        <v>0</v>
      </c>
      <c r="H8" s="22"/>
    </row>
    <row r="9" customFormat="1" ht="13.2" customHeight="1" spans="1:10">
      <c r="A9" s="13" t="s">
        <v>75</v>
      </c>
      <c r="B9" s="14" t="s">
        <v>76</v>
      </c>
      <c r="C9" s="15" t="s">
        <v>72</v>
      </c>
      <c r="D9" s="19">
        <v>1</v>
      </c>
      <c r="E9" s="22">
        <f>SUM(汇总表!G7:G15)*2/1000</f>
        <v>0</v>
      </c>
      <c r="F9" s="21">
        <f>ROUND(ROUND(E9,2)*D9,0)</f>
        <v>0</v>
      </c>
      <c r="H9" s="22"/>
    </row>
    <row r="10" customFormat="1" ht="13.9" customHeight="1" spans="1:10">
      <c r="A10" s="13" t="s">
        <v>77</v>
      </c>
      <c r="B10" s="14" t="s">
        <v>78</v>
      </c>
      <c r="C10" s="15" t="s">
        <v>72</v>
      </c>
      <c r="D10" s="19">
        <v>1</v>
      </c>
      <c r="E10" s="22">
        <f>SUM(汇总表!G7:G15)*3/1000</f>
        <v>0</v>
      </c>
      <c r="F10" s="21">
        <f>ROUND(ROUND(E10,2)*D10,0)</f>
        <v>0</v>
      </c>
      <c r="H10" s="22"/>
    </row>
    <row r="11" customFormat="1" ht="13.2" customHeight="1" spans="1:10">
      <c r="A11" s="13" t="s">
        <v>79</v>
      </c>
      <c r="B11" s="14" t="s">
        <v>80</v>
      </c>
      <c r="C11" s="15" t="s">
        <v>72</v>
      </c>
      <c r="D11" s="19">
        <v>1</v>
      </c>
      <c r="E11" s="22" t="s">
        <v>81</v>
      </c>
      <c r="F11" s="21" t="s">
        <v>81</v>
      </c>
      <c r="H11" s="22">
        <v>216581</v>
      </c>
    </row>
    <row r="12" customFormat="1" ht="13.9" customHeight="1" spans="1:10">
      <c r="A12" s="13" t="s">
        <v>82</v>
      </c>
      <c r="B12" s="14" t="s">
        <v>83</v>
      </c>
      <c r="C12" s="15" t="s">
        <v>72</v>
      </c>
      <c r="D12" s="19">
        <v>1</v>
      </c>
      <c r="E12" s="20"/>
      <c r="F12" s="21">
        <f t="shared" ref="F12:F20" si="0">ROUND(ROUND(E12,2)*D12,0)</f>
        <v>0</v>
      </c>
      <c r="H12" s="34" t="s">
        <v>84</v>
      </c>
    </row>
    <row r="13" customFormat="1" ht="13.2" customHeight="1" spans="1:10">
      <c r="A13" s="13" t="s">
        <v>85</v>
      </c>
      <c r="B13" s="14" t="s">
        <v>86</v>
      </c>
      <c r="C13" s="15"/>
      <c r="D13" s="19"/>
      <c r="E13" s="20"/>
      <c r="F13" s="21">
        <f t="shared" si="0"/>
        <v>0</v>
      </c>
      <c r="H13" s="22"/>
    </row>
    <row r="14" customFormat="1" ht="13.2" customHeight="1" spans="1:10">
      <c r="A14" s="13" t="s">
        <v>87</v>
      </c>
      <c r="B14" s="14" t="s">
        <v>88</v>
      </c>
      <c r="C14" s="15" t="s">
        <v>72</v>
      </c>
      <c r="D14" s="19">
        <v>1</v>
      </c>
      <c r="E14" s="20"/>
      <c r="F14" s="21">
        <f t="shared" si="0"/>
        <v>0</v>
      </c>
      <c r="H14" s="22">
        <v>36000</v>
      </c>
    </row>
    <row r="15" customFormat="1" ht="13.9" customHeight="1" spans="1:10">
      <c r="A15" s="13" t="s">
        <v>89</v>
      </c>
      <c r="B15" s="14" t="s">
        <v>90</v>
      </c>
      <c r="C15" s="15" t="s">
        <v>72</v>
      </c>
      <c r="D15" s="19">
        <v>1</v>
      </c>
      <c r="E15" s="20"/>
      <c r="F15" s="21">
        <f t="shared" si="0"/>
        <v>0</v>
      </c>
      <c r="H15" s="22">
        <v>54000</v>
      </c>
    </row>
    <row r="16" customFormat="1" ht="13.2" customHeight="1" spans="1:10">
      <c r="A16" s="13" t="s">
        <v>91</v>
      </c>
      <c r="B16" s="14" t="s">
        <v>92</v>
      </c>
      <c r="C16" s="15"/>
      <c r="D16" s="19"/>
      <c r="E16" s="20"/>
      <c r="F16" s="21">
        <f t="shared" si="0"/>
        <v>0</v>
      </c>
      <c r="H16" s="22"/>
    </row>
    <row r="17" customFormat="1" ht="13.2" customHeight="1" spans="1:8">
      <c r="A17" s="13" t="s">
        <v>93</v>
      </c>
      <c r="B17" s="14" t="s">
        <v>94</v>
      </c>
      <c r="C17" s="15" t="s">
        <v>72</v>
      </c>
      <c r="D17" s="19">
        <v>1</v>
      </c>
      <c r="E17" s="20"/>
      <c r="F17" s="21">
        <f t="shared" si="0"/>
        <v>0</v>
      </c>
      <c r="H17" s="22">
        <v>83975</v>
      </c>
    </row>
    <row r="18" customFormat="1" ht="13.9" customHeight="1" spans="1:8">
      <c r="A18" s="13" t="s">
        <v>95</v>
      </c>
      <c r="B18" s="14" t="s">
        <v>96</v>
      </c>
      <c r="C18" s="15" t="s">
        <v>97</v>
      </c>
      <c r="D18" s="19">
        <v>1</v>
      </c>
      <c r="E18" s="20"/>
      <c r="F18" s="21">
        <f t="shared" si="0"/>
        <v>0</v>
      </c>
      <c r="H18" s="22">
        <v>224530</v>
      </c>
    </row>
    <row r="19" customFormat="1" ht="13.2" customHeight="1" spans="1:8">
      <c r="A19" s="13" t="s">
        <v>98</v>
      </c>
      <c r="B19" s="14" t="s">
        <v>99</v>
      </c>
      <c r="C19" s="15"/>
      <c r="D19" s="19"/>
      <c r="E19" s="20"/>
      <c r="F19" s="21">
        <f t="shared" si="0"/>
        <v>0</v>
      </c>
      <c r="H19" s="22"/>
    </row>
    <row r="20" customFormat="1" ht="13.2" customHeight="1" spans="1:8">
      <c r="A20" s="13" t="s">
        <v>100</v>
      </c>
      <c r="B20" s="14" t="s">
        <v>99</v>
      </c>
      <c r="C20" s="15" t="s">
        <v>72</v>
      </c>
      <c r="D20" s="19">
        <v>1</v>
      </c>
      <c r="E20" s="20"/>
      <c r="F20" s="21">
        <f t="shared" si="0"/>
        <v>0</v>
      </c>
      <c r="H20" s="22">
        <v>395206</v>
      </c>
    </row>
    <row r="21" customFormat="1" ht="13.9" customHeight="1" spans="1:8">
      <c r="A21" s="13"/>
      <c r="B21" s="14"/>
      <c r="C21" s="15"/>
      <c r="D21" s="16"/>
      <c r="E21" s="15"/>
      <c r="F21" s="17"/>
      <c r="H21" s="3"/>
    </row>
    <row r="22" customFormat="1" ht="13.2" customHeight="1" spans="1:8">
      <c r="A22" s="13"/>
      <c r="B22" s="14"/>
      <c r="C22" s="15"/>
      <c r="D22" s="16"/>
      <c r="E22" s="15"/>
      <c r="F22" s="17"/>
      <c r="H22" s="3"/>
    </row>
    <row r="23" customFormat="1" ht="13.2" customHeight="1" spans="1:8">
      <c r="A23" s="13"/>
      <c r="B23" s="14"/>
      <c r="C23" s="15"/>
      <c r="D23" s="16"/>
      <c r="E23" s="15"/>
      <c r="F23" s="17"/>
      <c r="H23" s="3"/>
    </row>
    <row r="24" customFormat="1" ht="13.9" customHeight="1" spans="1:8">
      <c r="A24" s="13"/>
      <c r="B24" s="14"/>
      <c r="C24" s="15"/>
      <c r="D24" s="16"/>
      <c r="E24" s="15"/>
      <c r="F24" s="17"/>
      <c r="H24" s="3"/>
    </row>
    <row r="25" customFormat="1" ht="13.2" customHeight="1" spans="1:8">
      <c r="A25" s="13"/>
      <c r="B25" s="14"/>
      <c r="C25" s="15"/>
      <c r="D25" s="16"/>
      <c r="E25" s="15"/>
      <c r="F25" s="17"/>
      <c r="H25" s="3"/>
    </row>
    <row r="26" customFormat="1" ht="13.2" customHeight="1" spans="1:8">
      <c r="A26" s="13"/>
      <c r="B26" s="14"/>
      <c r="C26" s="15"/>
      <c r="D26" s="16"/>
      <c r="E26" s="15"/>
      <c r="F26" s="17"/>
      <c r="H26" s="3"/>
    </row>
    <row r="27" customFormat="1" ht="13.9" customHeight="1" spans="1:8">
      <c r="A27" s="13"/>
      <c r="B27" s="14"/>
      <c r="C27" s="15"/>
      <c r="D27" s="16"/>
      <c r="E27" s="15"/>
      <c r="F27" s="17"/>
      <c r="H27" s="3"/>
    </row>
    <row r="28" customFormat="1" ht="13.2" customHeight="1" spans="1:8">
      <c r="A28" s="13"/>
      <c r="B28" s="14"/>
      <c r="C28" s="15"/>
      <c r="D28" s="16"/>
      <c r="E28" s="15"/>
      <c r="F28" s="17"/>
      <c r="H28" s="3"/>
    </row>
    <row r="29" customFormat="1" ht="13.9" customHeight="1" spans="1:8">
      <c r="A29" s="13"/>
      <c r="B29" s="14"/>
      <c r="C29" s="15"/>
      <c r="D29" s="16"/>
      <c r="E29" s="15"/>
      <c r="F29" s="17"/>
      <c r="H29" s="3"/>
    </row>
    <row r="30" customFormat="1" ht="13.2" customHeight="1" spans="1:8">
      <c r="A30" s="13"/>
      <c r="B30" s="14"/>
      <c r="C30" s="15"/>
      <c r="D30" s="16"/>
      <c r="E30" s="15"/>
      <c r="F30" s="17"/>
      <c r="H30" s="3"/>
    </row>
    <row r="31" customFormat="1" ht="13.2" customHeight="1" spans="1:8">
      <c r="A31" s="13"/>
      <c r="B31" s="14"/>
      <c r="C31" s="15"/>
      <c r="D31" s="16"/>
      <c r="E31" s="15"/>
      <c r="F31" s="17"/>
      <c r="H31" s="3"/>
    </row>
    <row r="32" customFormat="1" ht="13.9" customHeight="1" spans="1:8">
      <c r="A32" s="13"/>
      <c r="B32" s="14"/>
      <c r="C32" s="15"/>
      <c r="D32" s="16"/>
      <c r="E32" s="15"/>
      <c r="F32" s="17"/>
      <c r="H32" s="3"/>
    </row>
    <row r="33" customFormat="1" ht="13.2" customHeight="1" spans="1:8">
      <c r="A33" s="13"/>
      <c r="B33" s="14"/>
      <c r="C33" s="15"/>
      <c r="D33" s="16"/>
      <c r="E33" s="15"/>
      <c r="F33" s="17"/>
      <c r="H33" s="3"/>
    </row>
    <row r="34" customFormat="1" ht="13.2" customHeight="1" spans="1:8">
      <c r="A34" s="13"/>
      <c r="B34" s="14"/>
      <c r="C34" s="15"/>
      <c r="D34" s="16"/>
      <c r="E34" s="15"/>
      <c r="F34" s="17"/>
      <c r="H34" s="3"/>
    </row>
    <row r="35" customFormat="1" ht="13.9" customHeight="1" spans="1:8">
      <c r="A35" s="13"/>
      <c r="B35" s="14"/>
      <c r="C35" s="15"/>
      <c r="D35" s="16"/>
      <c r="E35" s="15"/>
      <c r="F35" s="17"/>
      <c r="H35" s="3"/>
    </row>
    <row r="36" customFormat="1" ht="13.2" customHeight="1" spans="1:8">
      <c r="A36" s="13"/>
      <c r="B36" s="14"/>
      <c r="C36" s="15"/>
      <c r="D36" s="16"/>
      <c r="E36" s="15"/>
      <c r="F36" s="17"/>
      <c r="H36" s="3"/>
    </row>
    <row r="37" customFormat="1" ht="13.9" customHeight="1" spans="1:8">
      <c r="A37" s="13"/>
      <c r="B37" s="14"/>
      <c r="C37" s="15"/>
      <c r="D37" s="16"/>
      <c r="E37" s="15"/>
      <c r="F37" s="17"/>
      <c r="H37" s="3"/>
    </row>
    <row r="38" customFormat="1" ht="13.2" customHeight="1" spans="1:8">
      <c r="A38" s="13"/>
      <c r="B38" s="14"/>
      <c r="C38" s="15"/>
      <c r="D38" s="16"/>
      <c r="E38" s="15"/>
      <c r="F38" s="17"/>
      <c r="H38" s="3"/>
    </row>
    <row r="39" customFormat="1" ht="13.2" customHeight="1" spans="1:8">
      <c r="A39" s="13"/>
      <c r="B39" s="14"/>
      <c r="C39" s="15"/>
      <c r="D39" s="16"/>
      <c r="E39" s="15"/>
      <c r="F39" s="17"/>
      <c r="H39" s="3"/>
    </row>
    <row r="40" customFormat="1" ht="13.9" customHeight="1" spans="1:8">
      <c r="A40" s="13"/>
      <c r="B40" s="14"/>
      <c r="C40" s="15"/>
      <c r="D40" s="16"/>
      <c r="E40" s="15"/>
      <c r="F40" s="17"/>
      <c r="H40" s="3"/>
    </row>
    <row r="41" customFormat="1" ht="13.2" customHeight="1" spans="1:8">
      <c r="A41" s="13"/>
      <c r="B41" s="14"/>
      <c r="C41" s="15"/>
      <c r="D41" s="16"/>
      <c r="E41" s="15"/>
      <c r="F41" s="17"/>
      <c r="H41" s="3"/>
    </row>
    <row r="42" customFormat="1" ht="13.2" customHeight="1" spans="1:8">
      <c r="A42" s="13"/>
      <c r="B42" s="14"/>
      <c r="C42" s="15"/>
      <c r="D42" s="16"/>
      <c r="E42" s="15"/>
      <c r="F42" s="17"/>
      <c r="H42" s="3"/>
    </row>
    <row r="43" customFormat="1" ht="13.9" customHeight="1" spans="1:8">
      <c r="A43" s="13"/>
      <c r="B43" s="14"/>
      <c r="C43" s="15"/>
      <c r="D43" s="16"/>
      <c r="E43" s="15"/>
      <c r="F43" s="17"/>
      <c r="H43" s="3"/>
    </row>
    <row r="44" customFormat="1" ht="13.2" customHeight="1" spans="1:8">
      <c r="A44" s="13"/>
      <c r="B44" s="14"/>
      <c r="C44" s="15"/>
      <c r="D44" s="16"/>
      <c r="E44" s="15"/>
      <c r="F44" s="17"/>
      <c r="H44" s="3"/>
    </row>
    <row r="45" customFormat="1" ht="13.9" customHeight="1" spans="1:8">
      <c r="A45" s="13"/>
      <c r="B45" s="14"/>
      <c r="C45" s="15"/>
      <c r="D45" s="16"/>
      <c r="E45" s="15"/>
      <c r="F45" s="17"/>
      <c r="H45" s="3"/>
    </row>
    <row r="46" customFormat="1" ht="13.2" customHeight="1" spans="1:8">
      <c r="A46" s="13"/>
      <c r="B46" s="14"/>
      <c r="C46" s="15"/>
      <c r="D46" s="16"/>
      <c r="E46" s="15"/>
      <c r="F46" s="17"/>
      <c r="H46" s="3"/>
    </row>
    <row r="47" customFormat="1" ht="13.2" customHeight="1" spans="1:8">
      <c r="A47" s="13"/>
      <c r="B47" s="14"/>
      <c r="C47" s="15"/>
      <c r="D47" s="16"/>
      <c r="E47" s="15"/>
      <c r="F47" s="17"/>
      <c r="H47" s="3"/>
    </row>
    <row r="48" customFormat="1" ht="27.85" customHeight="1" spans="1:8">
      <c r="A48" s="23"/>
      <c r="B48" s="24" t="s">
        <v>101</v>
      </c>
      <c r="C48" s="24"/>
      <c r="D48" s="25">
        <f>SUM(F7:F10)+SUM(F12:F20)</f>
        <v>742</v>
      </c>
      <c r="E48" s="25"/>
      <c r="F48" s="26"/>
      <c r="H48" s="3"/>
    </row>
    <row r="49" customFormat="1" ht="16.1" customHeight="1" spans="1:8">
      <c r="A49" s="27" t="s">
        <v>11</v>
      </c>
      <c r="B49" s="27"/>
      <c r="C49" s="27"/>
      <c r="D49" s="27"/>
      <c r="E49" s="27"/>
      <c r="F49" s="27"/>
      <c r="H49" s="3"/>
    </row>
    <row r="50" customFormat="1" ht="16.85" customHeight="1" spans="1:8">
      <c r="A50" s="4"/>
      <c r="B50" s="4"/>
      <c r="C50" s="4"/>
      <c r="D50" s="4"/>
      <c r="E50" s="5"/>
      <c r="F50" s="5"/>
      <c r="H50" s="3"/>
    </row>
    <row r="51" customFormat="1" ht="16.85" customHeight="1" spans="1:8">
      <c r="A51" s="4"/>
      <c r="B51" s="4"/>
      <c r="C51" s="4"/>
      <c r="D51" s="4"/>
      <c r="E51" s="5"/>
      <c r="F51" s="5"/>
      <c r="H51" s="1"/>
    </row>
  </sheetData>
  <sheetProtection algorithmName="SHA-512" hashValue="0jmcbs1PSLgHMuWbdZlzAxamEzMfshnCl5mgpWz8sFOn3i59taWV32VKNuSm+yHyG9piXcnHpwnrElR888MXjA==" saltValue="nNkEPaar0dhb+T2AVd3s9g==" spinCount="100000" sheet="1" selectLockedCells="1" objects="1"/>
  <mergeCells count="10">
    <mergeCell ref="A1:F1"/>
    <mergeCell ref="A2:C2"/>
    <mergeCell ref="D2:F2"/>
    <mergeCell ref="A3:C3"/>
    <mergeCell ref="A4:F4"/>
    <mergeCell ref="B48:C48"/>
    <mergeCell ref="D48:F48"/>
    <mergeCell ref="A49:F49"/>
    <mergeCell ref="A50:F50"/>
    <mergeCell ref="A51:F51"/>
  </mergeCells>
  <dataValidations count="1">
    <dataValidation type="decimal" operator="greaterThanOrEqual" allowBlank="1" showInputMessage="1" showErrorMessage="1" sqref="E12">
      <formula1>100000</formula1>
    </dataValidation>
  </dataValidations>
  <pageMargins left="0.393055555555556" right="0.393055555555556" top="0.314583333333333" bottom="0.314583333333333" header="0.5" footer="0.5"/>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3"/>
  <sheetViews>
    <sheetView showZeros="0" view="pageBreakPreview" zoomScale="115" zoomScaleNormal="115" workbookViewId="0">
      <selection activeCell="E7" sqref="E7"/>
    </sheetView>
  </sheetViews>
  <sheetFormatPr defaultColWidth="9" defaultRowHeight="14.25" outlineLevelCol="7"/>
  <cols>
    <col min="1" max="1" width="10.625" customWidth="1"/>
    <col min="2" max="2" width="35.8666666666667" customWidth="1"/>
    <col min="3" max="3" width="5.625" customWidth="1"/>
    <col min="4" max="4" width="9.875" customWidth="1"/>
    <col min="5" max="6" width="12.0666666666667" style="1" customWidth="1"/>
    <col min="7" max="7" width="13.25" customWidth="1"/>
    <col min="8" max="8" width="15.25" style="1" customWidth="1"/>
  </cols>
  <sheetData>
    <row r="1" customFormat="1" ht="32.95" customHeight="1" spans="1:8">
      <c r="A1" s="2" t="s">
        <v>55</v>
      </c>
      <c r="B1" s="2"/>
      <c r="C1" s="2"/>
      <c r="D1" s="2"/>
      <c r="E1" s="2"/>
      <c r="F1" s="2"/>
      <c r="H1" s="3"/>
    </row>
    <row r="2" customFormat="1" ht="13.9" customHeight="1" spans="1:8">
      <c r="A2" s="4" t="s">
        <v>56</v>
      </c>
      <c r="B2" s="4"/>
      <c r="C2" s="4"/>
      <c r="D2" s="4" t="s">
        <v>57</v>
      </c>
      <c r="E2" s="5"/>
      <c r="F2" s="5"/>
      <c r="H2" s="3"/>
    </row>
    <row r="3" customFormat="1" ht="13.9" customHeight="1" spans="1:8">
      <c r="A3" s="4" t="s">
        <v>497</v>
      </c>
      <c r="B3" s="4"/>
      <c r="C3" s="4"/>
      <c r="D3" s="4" t="s">
        <v>102</v>
      </c>
      <c r="E3" s="5" t="s">
        <v>482</v>
      </c>
      <c r="F3" s="5"/>
      <c r="H3" s="3"/>
    </row>
    <row r="4" customFormat="1" ht="27.85" customHeight="1" spans="1:8">
      <c r="A4" s="6" t="s">
        <v>103</v>
      </c>
      <c r="B4" s="7"/>
      <c r="C4" s="7"/>
      <c r="D4" s="7"/>
      <c r="E4" s="7"/>
      <c r="F4" s="8"/>
      <c r="H4" s="3"/>
    </row>
    <row r="5" customFormat="1" ht="13.9" customHeight="1" spans="1:8">
      <c r="A5" s="9" t="s">
        <v>17</v>
      </c>
      <c r="B5" s="10" t="s">
        <v>18</v>
      </c>
      <c r="C5" s="10" t="s">
        <v>63</v>
      </c>
      <c r="D5" s="10" t="s">
        <v>64</v>
      </c>
      <c r="E5" s="10" t="s">
        <v>65</v>
      </c>
      <c r="F5" s="11" t="s">
        <v>66</v>
      </c>
      <c r="H5" s="12" t="s">
        <v>67</v>
      </c>
    </row>
    <row r="6" customFormat="1" ht="13.2" customHeight="1" spans="1:8">
      <c r="A6" s="13" t="s">
        <v>112</v>
      </c>
      <c r="B6" s="14" t="s">
        <v>113</v>
      </c>
      <c r="C6" s="15"/>
      <c r="D6" s="16"/>
      <c r="E6" s="15"/>
      <c r="F6" s="17"/>
      <c r="H6" s="28"/>
    </row>
    <row r="7" customFormat="1" ht="13.9" customHeight="1" spans="1:8">
      <c r="A7" s="13" t="s">
        <v>114</v>
      </c>
      <c r="B7" s="14" t="s">
        <v>115</v>
      </c>
      <c r="C7" s="15" t="s">
        <v>116</v>
      </c>
      <c r="D7" s="19">
        <v>6</v>
      </c>
      <c r="E7" s="20"/>
      <c r="F7" s="21">
        <f t="shared" ref="F7:F20" si="0">ROUND(ROUND(E7,2)*D7,0)</f>
        <v>0</v>
      </c>
      <c r="H7" s="22">
        <v>2348</v>
      </c>
    </row>
    <row r="8" customFormat="1" ht="13.2" customHeight="1" spans="1:8">
      <c r="A8" s="13" t="s">
        <v>117</v>
      </c>
      <c r="B8" s="14" t="s">
        <v>118</v>
      </c>
      <c r="C8" s="15" t="s">
        <v>119</v>
      </c>
      <c r="D8" s="19">
        <v>6</v>
      </c>
      <c r="E8" s="20"/>
      <c r="F8" s="21">
        <f t="shared" si="0"/>
        <v>0</v>
      </c>
      <c r="H8" s="22">
        <v>46</v>
      </c>
    </row>
    <row r="9" customFormat="1" ht="13.2" customHeight="1" spans="1:8">
      <c r="A9" s="13" t="s">
        <v>120</v>
      </c>
      <c r="B9" s="14" t="s">
        <v>121</v>
      </c>
      <c r="C9" s="15" t="s">
        <v>122</v>
      </c>
      <c r="D9" s="19">
        <v>6</v>
      </c>
      <c r="E9" s="20"/>
      <c r="F9" s="21">
        <f t="shared" si="0"/>
        <v>0</v>
      </c>
      <c r="H9" s="22">
        <v>83</v>
      </c>
    </row>
    <row r="10" customFormat="1" ht="13.9" customHeight="1" spans="1:8">
      <c r="A10" s="13" t="s">
        <v>123</v>
      </c>
      <c r="B10" s="14" t="s">
        <v>124</v>
      </c>
      <c r="C10" s="15" t="s">
        <v>122</v>
      </c>
      <c r="D10" s="19">
        <v>6</v>
      </c>
      <c r="E10" s="20"/>
      <c r="F10" s="21">
        <f t="shared" si="0"/>
        <v>0</v>
      </c>
      <c r="H10" s="22">
        <v>320</v>
      </c>
    </row>
    <row r="11" customFormat="1" ht="13.2" customHeight="1" spans="1:8">
      <c r="A11" s="13" t="s">
        <v>125</v>
      </c>
      <c r="B11" s="14" t="s">
        <v>126</v>
      </c>
      <c r="C11" s="15" t="s">
        <v>122</v>
      </c>
      <c r="D11" s="19">
        <v>6</v>
      </c>
      <c r="E11" s="20"/>
      <c r="F11" s="21">
        <f t="shared" si="0"/>
        <v>0</v>
      </c>
      <c r="H11" s="22">
        <v>311.5</v>
      </c>
    </row>
    <row r="12" customFormat="1" ht="13.9" customHeight="1" spans="1:8">
      <c r="A12" s="13" t="s">
        <v>127</v>
      </c>
      <c r="B12" s="14" t="s">
        <v>128</v>
      </c>
      <c r="C12" s="15" t="s">
        <v>122</v>
      </c>
      <c r="D12" s="19">
        <v>30</v>
      </c>
      <c r="E12" s="20"/>
      <c r="F12" s="21">
        <f t="shared" si="0"/>
        <v>0</v>
      </c>
      <c r="H12" s="22">
        <v>32.3</v>
      </c>
    </row>
    <row r="13" customFormat="1" ht="13.2" customHeight="1" spans="1:8">
      <c r="A13" s="13" t="s">
        <v>129</v>
      </c>
      <c r="B13" s="14" t="s">
        <v>130</v>
      </c>
      <c r="C13" s="15" t="s">
        <v>131</v>
      </c>
      <c r="D13" s="19">
        <v>64</v>
      </c>
      <c r="E13" s="20"/>
      <c r="F13" s="21">
        <f t="shared" si="0"/>
        <v>0</v>
      </c>
      <c r="H13" s="22">
        <v>161.31</v>
      </c>
    </row>
    <row r="14" customFormat="1" ht="13.2" customHeight="1" spans="1:8">
      <c r="A14" s="13" t="s">
        <v>132</v>
      </c>
      <c r="B14" s="14" t="s">
        <v>133</v>
      </c>
      <c r="C14" s="15" t="s">
        <v>119</v>
      </c>
      <c r="D14" s="19">
        <v>6</v>
      </c>
      <c r="E14" s="20"/>
      <c r="F14" s="21">
        <f t="shared" si="0"/>
        <v>0</v>
      </c>
      <c r="H14" s="22">
        <v>134.5</v>
      </c>
    </row>
    <row r="15" customFormat="1" ht="13.9" customHeight="1" spans="1:8">
      <c r="A15" s="13" t="s">
        <v>134</v>
      </c>
      <c r="B15" s="14" t="s">
        <v>135</v>
      </c>
      <c r="C15" s="15" t="s">
        <v>119</v>
      </c>
      <c r="D15" s="19">
        <v>6</v>
      </c>
      <c r="E15" s="20"/>
      <c r="F15" s="21">
        <f t="shared" si="0"/>
        <v>0</v>
      </c>
      <c r="H15" s="22">
        <v>226.5</v>
      </c>
    </row>
    <row r="16" customFormat="1" ht="13.2" customHeight="1" spans="1:8">
      <c r="A16" s="13" t="s">
        <v>136</v>
      </c>
      <c r="B16" s="14" t="s">
        <v>137</v>
      </c>
      <c r="C16" s="15" t="s">
        <v>119</v>
      </c>
      <c r="D16" s="19">
        <v>6</v>
      </c>
      <c r="E16" s="20"/>
      <c r="F16" s="21">
        <f t="shared" si="0"/>
        <v>0</v>
      </c>
      <c r="H16" s="22">
        <v>72</v>
      </c>
    </row>
    <row r="17" customFormat="1" ht="13.2" customHeight="1" spans="1:8">
      <c r="A17" s="13" t="s">
        <v>138</v>
      </c>
      <c r="B17" s="14" t="s">
        <v>139</v>
      </c>
      <c r="C17" s="15" t="s">
        <v>122</v>
      </c>
      <c r="D17" s="19">
        <v>6</v>
      </c>
      <c r="E17" s="20"/>
      <c r="F17" s="21">
        <f t="shared" si="0"/>
        <v>0</v>
      </c>
      <c r="H17" s="22">
        <v>308.5</v>
      </c>
    </row>
    <row r="18" customFormat="1" ht="13.9" customHeight="1" spans="1:8">
      <c r="A18" s="13" t="s">
        <v>140</v>
      </c>
      <c r="B18" s="14" t="s">
        <v>141</v>
      </c>
      <c r="C18" s="15" t="s">
        <v>122</v>
      </c>
      <c r="D18" s="19">
        <v>6</v>
      </c>
      <c r="E18" s="20"/>
      <c r="F18" s="21">
        <f t="shared" si="0"/>
        <v>0</v>
      </c>
      <c r="H18" s="22">
        <v>728</v>
      </c>
    </row>
    <row r="19" customFormat="1" ht="13.2" customHeight="1" spans="1:8">
      <c r="A19" s="13" t="s">
        <v>142</v>
      </c>
      <c r="B19" s="14" t="s">
        <v>143</v>
      </c>
      <c r="C19" s="15" t="s">
        <v>119</v>
      </c>
      <c r="D19" s="19">
        <v>6</v>
      </c>
      <c r="E19" s="20"/>
      <c r="F19" s="21">
        <f t="shared" si="0"/>
        <v>0</v>
      </c>
      <c r="H19" s="22">
        <v>1004.5</v>
      </c>
    </row>
    <row r="20" customFormat="1" ht="13.9" customHeight="1" spans="1:8">
      <c r="A20" s="13" t="s">
        <v>144</v>
      </c>
      <c r="B20" s="14" t="s">
        <v>145</v>
      </c>
      <c r="C20" s="15" t="s">
        <v>122</v>
      </c>
      <c r="D20" s="19">
        <v>6</v>
      </c>
      <c r="E20" s="20"/>
      <c r="F20" s="21">
        <f t="shared" si="0"/>
        <v>0</v>
      </c>
      <c r="H20" s="22">
        <v>20</v>
      </c>
    </row>
    <row r="21" customFormat="1" ht="13.2" customHeight="1" spans="1:8">
      <c r="A21" s="13"/>
      <c r="B21" s="14"/>
      <c r="C21" s="15"/>
      <c r="D21" s="16"/>
      <c r="E21" s="15"/>
      <c r="F21" s="17"/>
      <c r="H21" s="3"/>
    </row>
    <row r="22" customFormat="1" ht="13.2" customHeight="1" spans="1:8">
      <c r="A22" s="13"/>
      <c r="B22" s="14"/>
      <c r="C22" s="15"/>
      <c r="D22" s="16"/>
      <c r="E22" s="15"/>
      <c r="F22" s="17"/>
      <c r="H22" s="3"/>
    </row>
    <row r="23" customFormat="1" ht="13.9" customHeight="1" spans="1:8">
      <c r="A23" s="13"/>
      <c r="B23" s="14"/>
      <c r="C23" s="15"/>
      <c r="D23" s="16"/>
      <c r="E23" s="15"/>
      <c r="F23" s="17"/>
      <c r="H23" s="3"/>
    </row>
    <row r="24" customFormat="1" ht="13.2" customHeight="1" spans="1:8">
      <c r="A24" s="13"/>
      <c r="B24" s="14"/>
      <c r="C24" s="15"/>
      <c r="D24" s="16"/>
      <c r="E24" s="15"/>
      <c r="F24" s="17"/>
      <c r="H24" s="3"/>
    </row>
    <row r="25" customFormat="1" ht="13.2" customHeight="1" spans="1:8">
      <c r="A25" s="13"/>
      <c r="B25" s="14"/>
      <c r="C25" s="15"/>
      <c r="D25" s="16"/>
      <c r="E25" s="15"/>
      <c r="F25" s="17"/>
      <c r="H25" s="3"/>
    </row>
    <row r="26" customFormat="1" ht="13.9" customHeight="1" spans="1:8">
      <c r="A26" s="13"/>
      <c r="B26" s="14"/>
      <c r="C26" s="15"/>
      <c r="D26" s="16"/>
      <c r="E26" s="15"/>
      <c r="F26" s="17"/>
      <c r="H26" s="3"/>
    </row>
    <row r="27" customFormat="1" ht="13.2" customHeight="1" spans="1:8">
      <c r="A27" s="13"/>
      <c r="B27" s="14"/>
      <c r="C27" s="15"/>
      <c r="D27" s="16"/>
      <c r="E27" s="15"/>
      <c r="F27" s="17"/>
      <c r="H27" s="3"/>
    </row>
    <row r="28" customFormat="1" ht="13.2" customHeight="1" spans="1:8">
      <c r="A28" s="13"/>
      <c r="B28" s="14"/>
      <c r="C28" s="15"/>
      <c r="D28" s="16"/>
      <c r="E28" s="15"/>
      <c r="F28" s="17"/>
      <c r="H28" s="3"/>
    </row>
    <row r="29" customFormat="1" ht="13.9" customHeight="1" spans="1:8">
      <c r="A29" s="13"/>
      <c r="B29" s="14"/>
      <c r="C29" s="15"/>
      <c r="D29" s="16"/>
      <c r="E29" s="15"/>
      <c r="F29" s="17"/>
      <c r="H29" s="3"/>
    </row>
    <row r="30" customFormat="1" ht="13.2" customHeight="1" spans="1:8">
      <c r="A30" s="13"/>
      <c r="B30" s="14"/>
      <c r="C30" s="15"/>
      <c r="D30" s="16"/>
      <c r="E30" s="15"/>
      <c r="F30" s="17"/>
      <c r="H30" s="3"/>
    </row>
    <row r="31" customFormat="1" ht="13.9" customHeight="1" spans="1:8">
      <c r="A31" s="13"/>
      <c r="B31" s="14"/>
      <c r="C31" s="15"/>
      <c r="D31" s="16"/>
      <c r="E31" s="15"/>
      <c r="F31" s="17"/>
      <c r="H31" s="3"/>
    </row>
    <row r="32" customFormat="1" ht="13.2" customHeight="1" spans="1:8">
      <c r="A32" s="13"/>
      <c r="B32" s="14"/>
      <c r="C32" s="15"/>
      <c r="D32" s="16"/>
      <c r="E32" s="15"/>
      <c r="F32" s="17"/>
      <c r="H32" s="3"/>
    </row>
    <row r="33" customFormat="1" ht="13.2" customHeight="1" spans="1:8">
      <c r="A33" s="13"/>
      <c r="B33" s="14"/>
      <c r="C33" s="15"/>
      <c r="D33" s="16"/>
      <c r="E33" s="15"/>
      <c r="F33" s="17"/>
      <c r="H33" s="3"/>
    </row>
    <row r="34" customFormat="1" ht="13.9" customHeight="1" spans="1:8">
      <c r="A34" s="13"/>
      <c r="B34" s="14"/>
      <c r="C34" s="15"/>
      <c r="D34" s="16"/>
      <c r="E34" s="15"/>
      <c r="F34" s="17"/>
      <c r="H34" s="3"/>
    </row>
    <row r="35" customFormat="1" ht="13.2" customHeight="1" spans="1:8">
      <c r="A35" s="13"/>
      <c r="B35" s="14"/>
      <c r="C35" s="15"/>
      <c r="D35" s="16"/>
      <c r="E35" s="15"/>
      <c r="F35" s="17"/>
      <c r="H35" s="3"/>
    </row>
    <row r="36" customFormat="1" ht="13.2" customHeight="1" spans="1:8">
      <c r="A36" s="13"/>
      <c r="B36" s="14"/>
      <c r="C36" s="15"/>
      <c r="D36" s="16"/>
      <c r="E36" s="15"/>
      <c r="F36" s="17"/>
      <c r="H36" s="3"/>
    </row>
    <row r="37" customFormat="1" ht="13.9" customHeight="1" spans="1:8">
      <c r="A37" s="13"/>
      <c r="B37" s="14"/>
      <c r="C37" s="15"/>
      <c r="D37" s="16"/>
      <c r="E37" s="15"/>
      <c r="F37" s="17"/>
      <c r="H37" s="3"/>
    </row>
    <row r="38" customFormat="1" ht="13.2" customHeight="1" spans="1:8">
      <c r="A38" s="13"/>
      <c r="B38" s="14"/>
      <c r="C38" s="15"/>
      <c r="D38" s="16"/>
      <c r="E38" s="15"/>
      <c r="F38" s="17"/>
      <c r="H38" s="3"/>
    </row>
    <row r="39" customFormat="1" ht="13.9" customHeight="1" spans="1:8">
      <c r="A39" s="13"/>
      <c r="B39" s="14"/>
      <c r="C39" s="15"/>
      <c r="D39" s="16"/>
      <c r="E39" s="15"/>
      <c r="F39" s="17"/>
      <c r="H39" s="3"/>
    </row>
    <row r="40" customFormat="1" ht="13.2" customHeight="1" spans="1:8">
      <c r="A40" s="13"/>
      <c r="B40" s="14"/>
      <c r="C40" s="15"/>
      <c r="D40" s="16"/>
      <c r="E40" s="15"/>
      <c r="F40" s="17"/>
      <c r="H40" s="3"/>
    </row>
    <row r="41" customFormat="1" ht="13.2" customHeight="1" spans="1:8">
      <c r="A41" s="13"/>
      <c r="B41" s="14"/>
      <c r="C41" s="15"/>
      <c r="D41" s="16"/>
      <c r="E41" s="15"/>
      <c r="F41" s="17"/>
      <c r="H41" s="3"/>
    </row>
    <row r="42" customFormat="1" ht="13.9" customHeight="1" spans="1:8">
      <c r="A42" s="13"/>
      <c r="B42" s="14"/>
      <c r="C42" s="15"/>
      <c r="D42" s="16"/>
      <c r="E42" s="15"/>
      <c r="F42" s="17"/>
      <c r="H42" s="3"/>
    </row>
    <row r="43" customFormat="1" ht="13.2" customHeight="1" spans="1:8">
      <c r="A43" s="13"/>
      <c r="B43" s="14"/>
      <c r="C43" s="15"/>
      <c r="D43" s="16"/>
      <c r="E43" s="15"/>
      <c r="F43" s="17"/>
      <c r="H43" s="3"/>
    </row>
    <row r="44" customFormat="1" ht="13.2" customHeight="1" spans="1:8">
      <c r="A44" s="13"/>
      <c r="B44" s="14"/>
      <c r="C44" s="15"/>
      <c r="D44" s="16"/>
      <c r="E44" s="15"/>
      <c r="F44" s="17"/>
      <c r="H44" s="3"/>
    </row>
    <row r="45" customFormat="1" ht="13.9" customHeight="1" spans="1:8">
      <c r="A45" s="13"/>
      <c r="B45" s="14"/>
      <c r="C45" s="15"/>
      <c r="D45" s="16"/>
      <c r="E45" s="15"/>
      <c r="F45" s="17"/>
      <c r="H45" s="3"/>
    </row>
    <row r="46" customFormat="1" ht="13.2" customHeight="1" spans="1:8">
      <c r="A46" s="13"/>
      <c r="B46" s="14"/>
      <c r="C46" s="15"/>
      <c r="D46" s="16"/>
      <c r="E46" s="15"/>
      <c r="F46" s="17"/>
      <c r="H46" s="3"/>
    </row>
    <row r="47" customFormat="1" ht="13.9" customHeight="1" spans="1:8">
      <c r="A47" s="13"/>
      <c r="B47" s="14"/>
      <c r="C47" s="15"/>
      <c r="D47" s="16"/>
      <c r="E47" s="15"/>
      <c r="F47" s="17"/>
      <c r="H47" s="3"/>
    </row>
    <row r="48" customFormat="1" ht="13.2" customHeight="1" spans="1:8">
      <c r="A48" s="13"/>
      <c r="B48" s="14"/>
      <c r="C48" s="15"/>
      <c r="D48" s="16"/>
      <c r="E48" s="15"/>
      <c r="F48" s="17"/>
      <c r="H48" s="3"/>
    </row>
    <row r="49" customFormat="1" ht="13.2" customHeight="1" spans="1:8">
      <c r="A49" s="13"/>
      <c r="B49" s="14"/>
      <c r="C49" s="15"/>
      <c r="D49" s="16"/>
      <c r="E49" s="15"/>
      <c r="F49" s="17"/>
      <c r="H49" s="3"/>
    </row>
    <row r="50" customFormat="1" ht="27.85" customHeight="1" spans="1:8">
      <c r="A50" s="23"/>
      <c r="B50" s="24" t="s">
        <v>149</v>
      </c>
      <c r="C50" s="24"/>
      <c r="D50" s="25">
        <f>SUM(F7:F20)</f>
        <v>0</v>
      </c>
      <c r="E50" s="25"/>
      <c r="F50" s="26"/>
      <c r="H50" s="3"/>
    </row>
    <row r="51" customFormat="1" ht="16.1" customHeight="1" spans="1:8">
      <c r="A51" s="27" t="s">
        <v>11</v>
      </c>
      <c r="B51" s="27"/>
      <c r="C51" s="27"/>
      <c r="D51" s="27"/>
      <c r="E51" s="27"/>
      <c r="F51" s="27"/>
      <c r="H51" s="3"/>
    </row>
    <row r="52" customFormat="1" ht="16.85" customHeight="1" spans="1:8">
      <c r="A52" s="4"/>
      <c r="B52" s="4"/>
      <c r="C52" s="4"/>
      <c r="D52" s="4"/>
      <c r="E52" s="5"/>
      <c r="F52" s="5"/>
      <c r="H52" s="3"/>
    </row>
    <row r="53" customFormat="1" ht="16.85" customHeight="1" spans="1:8">
      <c r="A53" s="4"/>
      <c r="B53" s="4"/>
      <c r="C53" s="4"/>
      <c r="D53" s="4"/>
      <c r="E53" s="5"/>
      <c r="F53" s="5"/>
      <c r="H53" s="1"/>
    </row>
  </sheetData>
  <sheetProtection algorithmName="SHA-512" hashValue="LtYggmSDEuO/XUlJZQ8i6a2sPx3x0cdZr/v7iGi4fTF8p9Kea4P/xFCA1k11c8Iq1RME9jtgPz1/tn/L5jlwSA==" saltValue="htfx7ClnVKWd9h9Fz9Tp7g==" spinCount="100000" sheet="1" selectLockedCells="1" objects="1"/>
  <mergeCells count="10">
    <mergeCell ref="A1:F1"/>
    <mergeCell ref="A2:C2"/>
    <mergeCell ref="D2:F2"/>
    <mergeCell ref="A3:C3"/>
    <mergeCell ref="A4:F4"/>
    <mergeCell ref="B50:C50"/>
    <mergeCell ref="D50:F50"/>
    <mergeCell ref="A51:F51"/>
    <mergeCell ref="A52:F52"/>
    <mergeCell ref="A53:F53"/>
  </mergeCells>
  <pageMargins left="0.393055555555556" right="0.393055555555556" top="0.314583333333333" bottom="0.314583333333333" header="0.5" footer="0.5"/>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6"/>
  <sheetViews>
    <sheetView showZeros="0" view="pageBreakPreview" zoomScale="115" zoomScaleNormal="115" topLeftCell="A48" workbookViewId="0">
      <selection activeCell="E7" sqref="E7"/>
    </sheetView>
  </sheetViews>
  <sheetFormatPr defaultColWidth="9" defaultRowHeight="14.25" outlineLevelCol="7"/>
  <cols>
    <col min="1" max="1" width="10.625" customWidth="1"/>
    <col min="2" max="2" width="35.8666666666667" customWidth="1"/>
    <col min="3" max="3" width="5.625" customWidth="1"/>
    <col min="4" max="4" width="9.875" customWidth="1"/>
    <col min="5" max="6" width="12.0666666666667" style="1" customWidth="1"/>
    <col min="7" max="7" width="13.25" customWidth="1"/>
    <col min="8" max="8" width="15.25" style="1" customWidth="1"/>
  </cols>
  <sheetData>
    <row r="1" customFormat="1" ht="32.95" customHeight="1" spans="1:8">
      <c r="A1" s="2" t="s">
        <v>55</v>
      </c>
      <c r="B1" s="2"/>
      <c r="C1" s="2"/>
      <c r="D1" s="2"/>
      <c r="E1" s="2"/>
      <c r="F1" s="2"/>
      <c r="H1" s="3"/>
    </row>
    <row r="2" customFormat="1" ht="13.9" customHeight="1" spans="1:8">
      <c r="A2" s="4" t="s">
        <v>56</v>
      </c>
      <c r="B2" s="4"/>
      <c r="C2" s="4"/>
      <c r="D2" s="4" t="s">
        <v>57</v>
      </c>
      <c r="E2" s="5"/>
      <c r="F2" s="5"/>
      <c r="H2" s="3"/>
    </row>
    <row r="3" customFormat="1" ht="13.9" customHeight="1" spans="1:8">
      <c r="A3" s="4" t="s">
        <v>497</v>
      </c>
      <c r="B3" s="4"/>
      <c r="C3" s="4"/>
      <c r="D3" s="4" t="s">
        <v>150</v>
      </c>
      <c r="E3" s="5" t="s">
        <v>482</v>
      </c>
      <c r="F3" s="5"/>
      <c r="H3" s="3"/>
    </row>
    <row r="4" customFormat="1" ht="27.85" customHeight="1" spans="1:8">
      <c r="A4" s="6" t="s">
        <v>151</v>
      </c>
      <c r="B4" s="7"/>
      <c r="C4" s="7"/>
      <c r="D4" s="7"/>
      <c r="E4" s="7"/>
      <c r="F4" s="8"/>
      <c r="H4" s="3"/>
    </row>
    <row r="5" customFormat="1" ht="13.9" customHeight="1" spans="1:8">
      <c r="A5" s="9" t="s">
        <v>17</v>
      </c>
      <c r="B5" s="10" t="s">
        <v>18</v>
      </c>
      <c r="C5" s="10" t="s">
        <v>63</v>
      </c>
      <c r="D5" s="10" t="s">
        <v>64</v>
      </c>
      <c r="E5" s="10" t="s">
        <v>65</v>
      </c>
      <c r="F5" s="11" t="s">
        <v>66</v>
      </c>
      <c r="H5" s="12" t="s">
        <v>67</v>
      </c>
    </row>
    <row r="6" customFormat="1" ht="13.2" customHeight="1" spans="1:8">
      <c r="A6" s="13" t="s">
        <v>152</v>
      </c>
      <c r="B6" s="14" t="s">
        <v>153</v>
      </c>
      <c r="C6" s="15"/>
      <c r="D6" s="16"/>
      <c r="E6" s="15"/>
      <c r="F6" s="17"/>
      <c r="H6" s="28"/>
    </row>
    <row r="7" customFormat="1" ht="13.9" customHeight="1" spans="1:8">
      <c r="A7" s="13" t="s">
        <v>154</v>
      </c>
      <c r="B7" s="14" t="s">
        <v>155</v>
      </c>
      <c r="C7" s="15" t="s">
        <v>156</v>
      </c>
      <c r="D7" s="19">
        <v>6681.8</v>
      </c>
      <c r="E7" s="20"/>
      <c r="F7" s="21">
        <f t="shared" ref="F7:F50" si="0">ROUND(ROUND(E7,2)*D7,0)</f>
        <v>0</v>
      </c>
      <c r="H7" s="22">
        <v>5.34</v>
      </c>
    </row>
    <row r="8" customFormat="1" ht="13.2" customHeight="1" spans="1:8">
      <c r="A8" s="13" t="s">
        <v>157</v>
      </c>
      <c r="B8" s="14" t="s">
        <v>158</v>
      </c>
      <c r="C8" s="15" t="s">
        <v>156</v>
      </c>
      <c r="D8" s="19">
        <v>69551.9</v>
      </c>
      <c r="E8" s="20"/>
      <c r="F8" s="21">
        <f t="shared" si="0"/>
        <v>0</v>
      </c>
      <c r="H8" s="22">
        <v>5.23</v>
      </c>
    </row>
    <row r="9" customFormat="1" ht="13.2" customHeight="1" spans="1:8">
      <c r="A9" s="13" t="s">
        <v>159</v>
      </c>
      <c r="B9" s="14" t="s">
        <v>160</v>
      </c>
      <c r="C9" s="15"/>
      <c r="D9" s="19"/>
      <c r="E9" s="20"/>
      <c r="F9" s="21">
        <f t="shared" si="0"/>
        <v>0</v>
      </c>
      <c r="H9" s="22"/>
    </row>
    <row r="10" customFormat="1" ht="13.9" customHeight="1" spans="1:8">
      <c r="A10" s="13" t="s">
        <v>161</v>
      </c>
      <c r="B10" s="14" t="s">
        <v>158</v>
      </c>
      <c r="C10" s="15" t="s">
        <v>156</v>
      </c>
      <c r="D10" s="19">
        <v>35672.63</v>
      </c>
      <c r="E10" s="20"/>
      <c r="F10" s="21">
        <f t="shared" si="0"/>
        <v>0</v>
      </c>
      <c r="H10" s="22">
        <v>5.51</v>
      </c>
    </row>
    <row r="11" customFormat="1" ht="13.2" customHeight="1" spans="1:8">
      <c r="A11" s="13" t="s">
        <v>162</v>
      </c>
      <c r="B11" s="14" t="s">
        <v>163</v>
      </c>
      <c r="C11" s="15" t="s">
        <v>156</v>
      </c>
      <c r="D11" s="19">
        <v>127.2</v>
      </c>
      <c r="E11" s="20"/>
      <c r="F11" s="21">
        <f t="shared" si="0"/>
        <v>0</v>
      </c>
      <c r="H11" s="22">
        <v>7.78</v>
      </c>
    </row>
    <row r="12" customFormat="1" ht="13.9" customHeight="1" spans="1:8">
      <c r="A12" s="13" t="s">
        <v>166</v>
      </c>
      <c r="B12" s="14" t="s">
        <v>167</v>
      </c>
      <c r="C12" s="15"/>
      <c r="D12" s="19"/>
      <c r="E12" s="20"/>
      <c r="F12" s="21">
        <f t="shared" si="0"/>
        <v>0</v>
      </c>
      <c r="H12" s="22"/>
    </row>
    <row r="13" customFormat="1" ht="13.2" customHeight="1" spans="1:8">
      <c r="A13" s="13" t="s">
        <v>168</v>
      </c>
      <c r="B13" s="14" t="s">
        <v>158</v>
      </c>
      <c r="C13" s="15" t="s">
        <v>156</v>
      </c>
      <c r="D13" s="19">
        <v>4874.91</v>
      </c>
      <c r="E13" s="20"/>
      <c r="F13" s="21">
        <f t="shared" si="0"/>
        <v>0</v>
      </c>
      <c r="H13" s="22">
        <v>5.8</v>
      </c>
    </row>
    <row r="14" customFormat="1" ht="13.2" customHeight="1" spans="1:8">
      <c r="A14" s="13" t="s">
        <v>169</v>
      </c>
      <c r="B14" s="14" t="s">
        <v>170</v>
      </c>
      <c r="C14" s="15"/>
      <c r="D14" s="19"/>
      <c r="E14" s="20"/>
      <c r="F14" s="21">
        <f t="shared" si="0"/>
        <v>0</v>
      </c>
      <c r="H14" s="22"/>
    </row>
    <row r="15" customFormat="1" ht="13.9" customHeight="1" spans="1:8">
      <c r="A15" s="13" t="s">
        <v>171</v>
      </c>
      <c r="B15" s="14" t="s">
        <v>158</v>
      </c>
      <c r="C15" s="15" t="s">
        <v>156</v>
      </c>
      <c r="D15" s="19">
        <v>653.4</v>
      </c>
      <c r="E15" s="20"/>
      <c r="F15" s="21">
        <f t="shared" si="0"/>
        <v>0</v>
      </c>
      <c r="H15" s="22">
        <v>5.19</v>
      </c>
    </row>
    <row r="16" customFormat="1" ht="13.2" customHeight="1" spans="1:8">
      <c r="A16" s="13" t="s">
        <v>172</v>
      </c>
      <c r="B16" s="14" t="s">
        <v>173</v>
      </c>
      <c r="C16" s="15" t="s">
        <v>111</v>
      </c>
      <c r="D16" s="19">
        <v>1344.54</v>
      </c>
      <c r="E16" s="20"/>
      <c r="F16" s="21">
        <f t="shared" si="0"/>
        <v>0</v>
      </c>
      <c r="H16" s="22">
        <v>32.98</v>
      </c>
    </row>
    <row r="17" customFormat="1" ht="13.2" customHeight="1" spans="1:8">
      <c r="A17" s="13" t="s">
        <v>174</v>
      </c>
      <c r="B17" s="14" t="s">
        <v>175</v>
      </c>
      <c r="C17" s="15" t="s">
        <v>108</v>
      </c>
      <c r="D17" s="19">
        <v>194.82</v>
      </c>
      <c r="E17" s="20"/>
      <c r="F17" s="21">
        <f t="shared" si="0"/>
        <v>0</v>
      </c>
      <c r="H17" s="22">
        <v>1376.59</v>
      </c>
    </row>
    <row r="18" customFormat="1" ht="13.9" customHeight="1" spans="1:8">
      <c r="A18" s="13" t="s">
        <v>176</v>
      </c>
      <c r="B18" s="14" t="s">
        <v>177</v>
      </c>
      <c r="C18" s="15"/>
      <c r="D18" s="19"/>
      <c r="E18" s="20"/>
      <c r="F18" s="21">
        <f t="shared" si="0"/>
        <v>0</v>
      </c>
      <c r="H18" s="22"/>
    </row>
    <row r="19" customFormat="1" ht="13.2" customHeight="1" spans="1:8">
      <c r="A19" s="13" t="s">
        <v>178</v>
      </c>
      <c r="B19" s="14" t="s">
        <v>179</v>
      </c>
      <c r="C19" s="15"/>
      <c r="D19" s="19"/>
      <c r="E19" s="20"/>
      <c r="F19" s="21">
        <f t="shared" si="0"/>
        <v>0</v>
      </c>
      <c r="H19" s="22"/>
    </row>
    <row r="20" customFormat="1" ht="13.9" customHeight="1" spans="1:8">
      <c r="A20" s="13" t="s">
        <v>180</v>
      </c>
      <c r="B20" s="14" t="s">
        <v>181</v>
      </c>
      <c r="C20" s="15"/>
      <c r="D20" s="19"/>
      <c r="E20" s="20"/>
      <c r="F20" s="21">
        <f t="shared" si="0"/>
        <v>0</v>
      </c>
      <c r="H20" s="22"/>
    </row>
    <row r="21" customFormat="1" ht="13.2" customHeight="1" spans="1:8">
      <c r="A21" s="13" t="s">
        <v>182</v>
      </c>
      <c r="B21" s="14" t="s">
        <v>183</v>
      </c>
      <c r="C21" s="15" t="s">
        <v>131</v>
      </c>
      <c r="D21" s="19">
        <v>354</v>
      </c>
      <c r="E21" s="20"/>
      <c r="F21" s="21">
        <f t="shared" si="0"/>
        <v>0</v>
      </c>
      <c r="H21" s="22">
        <v>1242.16</v>
      </c>
    </row>
    <row r="22" customFormat="1" ht="13.2" customHeight="1" spans="1:8">
      <c r="A22" s="13" t="s">
        <v>184</v>
      </c>
      <c r="B22" s="14" t="s">
        <v>185</v>
      </c>
      <c r="C22" s="15" t="s">
        <v>131</v>
      </c>
      <c r="D22" s="19">
        <v>304</v>
      </c>
      <c r="E22" s="20"/>
      <c r="F22" s="21">
        <f t="shared" si="0"/>
        <v>0</v>
      </c>
      <c r="H22" s="22">
        <v>1533.44</v>
      </c>
    </row>
    <row r="23" customFormat="1" ht="13.9" customHeight="1" spans="1:8">
      <c r="A23" s="13" t="s">
        <v>188</v>
      </c>
      <c r="B23" s="14" t="s">
        <v>189</v>
      </c>
      <c r="C23" s="15"/>
      <c r="D23" s="19"/>
      <c r="E23" s="20"/>
      <c r="F23" s="21">
        <f t="shared" si="0"/>
        <v>0</v>
      </c>
      <c r="H23" s="22"/>
    </row>
    <row r="24" customFormat="1" ht="13.2" customHeight="1" spans="1:8">
      <c r="A24" s="13" t="s">
        <v>190</v>
      </c>
      <c r="B24" s="14" t="s">
        <v>191</v>
      </c>
      <c r="C24" s="15" t="s">
        <v>111</v>
      </c>
      <c r="D24" s="19">
        <v>228</v>
      </c>
      <c r="E24" s="20"/>
      <c r="F24" s="21">
        <f t="shared" si="0"/>
        <v>0</v>
      </c>
      <c r="H24" s="22">
        <v>783.38</v>
      </c>
    </row>
    <row r="25" customFormat="1" ht="13.2" customHeight="1" spans="1:8">
      <c r="A25" s="13" t="s">
        <v>192</v>
      </c>
      <c r="B25" s="14" t="s">
        <v>193</v>
      </c>
      <c r="C25" s="15"/>
      <c r="D25" s="19"/>
      <c r="E25" s="20"/>
      <c r="F25" s="21">
        <f t="shared" si="0"/>
        <v>0</v>
      </c>
      <c r="H25" s="22"/>
    </row>
    <row r="26" customFormat="1" ht="13.9" customHeight="1" spans="1:8">
      <c r="A26" s="13" t="s">
        <v>194</v>
      </c>
      <c r="B26" s="14" t="s">
        <v>191</v>
      </c>
      <c r="C26" s="15" t="s">
        <v>111</v>
      </c>
      <c r="D26" s="19">
        <v>124.2</v>
      </c>
      <c r="E26" s="20"/>
      <c r="F26" s="21">
        <f t="shared" si="0"/>
        <v>0</v>
      </c>
      <c r="H26" s="22">
        <v>1145.17</v>
      </c>
    </row>
    <row r="27" customFormat="1" ht="13.2" customHeight="1" spans="1:8">
      <c r="A27" s="13" t="s">
        <v>195</v>
      </c>
      <c r="B27" s="14" t="s">
        <v>196</v>
      </c>
      <c r="C27" s="15" t="s">
        <v>111</v>
      </c>
      <c r="D27" s="19">
        <v>68.2</v>
      </c>
      <c r="E27" s="20"/>
      <c r="F27" s="21">
        <f t="shared" si="0"/>
        <v>0</v>
      </c>
      <c r="H27" s="22">
        <v>989.27</v>
      </c>
    </row>
    <row r="28" customFormat="1" ht="13.2" customHeight="1" spans="1:8">
      <c r="A28" s="13" t="s">
        <v>199</v>
      </c>
      <c r="B28" s="14" t="s">
        <v>200</v>
      </c>
      <c r="C28" s="15"/>
      <c r="D28" s="19"/>
      <c r="E28" s="20"/>
      <c r="F28" s="21">
        <f t="shared" si="0"/>
        <v>0</v>
      </c>
      <c r="H28" s="22"/>
    </row>
    <row r="29" customFormat="1" ht="13.9" customHeight="1" spans="1:8">
      <c r="A29" s="13" t="s">
        <v>201</v>
      </c>
      <c r="B29" s="14" t="s">
        <v>196</v>
      </c>
      <c r="C29" s="15"/>
      <c r="D29" s="19"/>
      <c r="E29" s="20"/>
      <c r="F29" s="21">
        <f t="shared" si="0"/>
        <v>0</v>
      </c>
      <c r="H29" s="22"/>
    </row>
    <row r="30" customFormat="1" ht="13.2" customHeight="1" spans="1:8">
      <c r="A30" s="13" t="s">
        <v>202</v>
      </c>
      <c r="B30" s="14" t="s">
        <v>203</v>
      </c>
      <c r="C30" s="15" t="s">
        <v>111</v>
      </c>
      <c r="D30" s="19">
        <v>17.86</v>
      </c>
      <c r="E30" s="20"/>
      <c r="F30" s="21">
        <f t="shared" si="0"/>
        <v>0</v>
      </c>
      <c r="H30" s="22">
        <v>822.06</v>
      </c>
    </row>
    <row r="31" customFormat="1" ht="13.9" customHeight="1" spans="1:8">
      <c r="A31" s="13" t="s">
        <v>204</v>
      </c>
      <c r="B31" s="14" t="s">
        <v>205</v>
      </c>
      <c r="C31" s="15"/>
      <c r="D31" s="19"/>
      <c r="E31" s="20"/>
      <c r="F31" s="21">
        <f t="shared" si="0"/>
        <v>0</v>
      </c>
      <c r="H31" s="22"/>
    </row>
    <row r="32" customFormat="1" ht="13.2" customHeight="1" spans="1:8">
      <c r="A32" s="13" t="s">
        <v>207</v>
      </c>
      <c r="B32" s="14" t="s">
        <v>196</v>
      </c>
      <c r="C32" s="15" t="s">
        <v>111</v>
      </c>
      <c r="D32" s="19">
        <v>0.6</v>
      </c>
      <c r="E32" s="20"/>
      <c r="F32" s="21">
        <f t="shared" si="0"/>
        <v>0</v>
      </c>
      <c r="H32" s="22">
        <v>1430</v>
      </c>
    </row>
    <row r="33" customFormat="1" ht="13.2" customHeight="1" spans="1:8">
      <c r="A33" s="13" t="s">
        <v>208</v>
      </c>
      <c r="B33" s="14" t="s">
        <v>209</v>
      </c>
      <c r="C33" s="15" t="s">
        <v>156</v>
      </c>
      <c r="D33" s="19">
        <v>442075.76</v>
      </c>
      <c r="E33" s="20"/>
      <c r="F33" s="21">
        <f t="shared" si="0"/>
        <v>0</v>
      </c>
      <c r="H33" s="22">
        <v>13.54</v>
      </c>
    </row>
    <row r="34" customFormat="1" ht="13.9" customHeight="1" spans="1:8">
      <c r="A34" s="13" t="s">
        <v>216</v>
      </c>
      <c r="B34" s="14" t="s">
        <v>217</v>
      </c>
      <c r="C34" s="15"/>
      <c r="D34" s="19"/>
      <c r="E34" s="20"/>
      <c r="F34" s="21">
        <f t="shared" si="0"/>
        <v>0</v>
      </c>
      <c r="H34" s="22"/>
    </row>
    <row r="35" customFormat="1" ht="13.2" customHeight="1" spans="1:8">
      <c r="A35" s="13" t="s">
        <v>218</v>
      </c>
      <c r="B35" s="14" t="s">
        <v>219</v>
      </c>
      <c r="C35" s="15" t="s">
        <v>220</v>
      </c>
      <c r="D35" s="19">
        <v>1599.57</v>
      </c>
      <c r="E35" s="20"/>
      <c r="F35" s="21">
        <f t="shared" si="0"/>
        <v>0</v>
      </c>
      <c r="H35" s="22">
        <v>33.63</v>
      </c>
    </row>
    <row r="36" customFormat="1" ht="13.2" customHeight="1" spans="1:8">
      <c r="A36" s="13" t="s">
        <v>223</v>
      </c>
      <c r="B36" s="14" t="s">
        <v>224</v>
      </c>
      <c r="C36" s="15"/>
      <c r="D36" s="19"/>
      <c r="E36" s="20"/>
      <c r="F36" s="21">
        <f t="shared" si="0"/>
        <v>0</v>
      </c>
      <c r="H36" s="22"/>
    </row>
    <row r="37" customFormat="1" ht="13.9" customHeight="1" spans="1:8">
      <c r="A37" s="13" t="s">
        <v>225</v>
      </c>
      <c r="B37" s="14" t="s">
        <v>226</v>
      </c>
      <c r="C37" s="15" t="s">
        <v>220</v>
      </c>
      <c r="D37" s="19">
        <v>1505.43</v>
      </c>
      <c r="E37" s="20"/>
      <c r="F37" s="21">
        <f t="shared" si="0"/>
        <v>0</v>
      </c>
      <c r="H37" s="22">
        <v>123.43</v>
      </c>
    </row>
    <row r="38" customFormat="1" ht="13.2" customHeight="1" spans="1:8">
      <c r="A38" s="13" t="s">
        <v>227</v>
      </c>
      <c r="B38" s="14" t="s">
        <v>228</v>
      </c>
      <c r="C38" s="15" t="s">
        <v>220</v>
      </c>
      <c r="D38" s="19">
        <v>1599.55</v>
      </c>
      <c r="E38" s="20"/>
      <c r="F38" s="21">
        <f t="shared" si="0"/>
        <v>0</v>
      </c>
      <c r="H38" s="22">
        <v>10.95</v>
      </c>
    </row>
    <row r="39" customFormat="1" ht="13.9" customHeight="1" spans="1:8">
      <c r="A39" s="13" t="s">
        <v>229</v>
      </c>
      <c r="B39" s="14" t="s">
        <v>230</v>
      </c>
      <c r="C39" s="15" t="s">
        <v>220</v>
      </c>
      <c r="D39" s="19">
        <v>36.72</v>
      </c>
      <c r="E39" s="20"/>
      <c r="F39" s="21">
        <f t="shared" si="0"/>
        <v>0</v>
      </c>
      <c r="H39" s="22">
        <v>123.23</v>
      </c>
    </row>
    <row r="40" customFormat="1" ht="13.2" customHeight="1" spans="1:8">
      <c r="A40" s="13" t="s">
        <v>231</v>
      </c>
      <c r="B40" s="14" t="s">
        <v>232</v>
      </c>
      <c r="C40" s="15" t="s">
        <v>220</v>
      </c>
      <c r="D40" s="19">
        <v>124.92</v>
      </c>
      <c r="E40" s="20"/>
      <c r="F40" s="21">
        <f t="shared" si="0"/>
        <v>0</v>
      </c>
      <c r="H40" s="22">
        <v>123.24</v>
      </c>
    </row>
    <row r="41" customFormat="1" ht="13.2" customHeight="1" spans="1:8">
      <c r="A41" s="13" t="s">
        <v>242</v>
      </c>
      <c r="B41" s="14" t="s">
        <v>243</v>
      </c>
      <c r="C41" s="15"/>
      <c r="D41" s="19"/>
      <c r="E41" s="20"/>
      <c r="F41" s="21">
        <f t="shared" si="0"/>
        <v>0</v>
      </c>
      <c r="H41" s="22"/>
    </row>
    <row r="42" customFormat="1" ht="13.9" customHeight="1" spans="1:8">
      <c r="A42" s="13" t="s">
        <v>244</v>
      </c>
      <c r="B42" s="14" t="s">
        <v>245</v>
      </c>
      <c r="C42" s="15"/>
      <c r="D42" s="19"/>
      <c r="E42" s="20"/>
      <c r="F42" s="21">
        <f t="shared" si="0"/>
        <v>0</v>
      </c>
      <c r="H42" s="22"/>
    </row>
    <row r="43" customFormat="1" ht="13.2" customHeight="1" spans="1:8">
      <c r="A43" s="13" t="s">
        <v>246</v>
      </c>
      <c r="B43" s="14" t="s">
        <v>247</v>
      </c>
      <c r="C43" s="15" t="s">
        <v>122</v>
      </c>
      <c r="D43" s="19">
        <v>12</v>
      </c>
      <c r="E43" s="20"/>
      <c r="F43" s="21">
        <f t="shared" si="0"/>
        <v>0</v>
      </c>
      <c r="H43" s="22">
        <v>1320.5</v>
      </c>
    </row>
    <row r="44" customFormat="1" ht="13.2" customHeight="1" spans="1:8">
      <c r="A44" s="13" t="s">
        <v>248</v>
      </c>
      <c r="B44" s="14" t="s">
        <v>249</v>
      </c>
      <c r="C44" s="15" t="s">
        <v>122</v>
      </c>
      <c r="D44" s="19">
        <v>46</v>
      </c>
      <c r="E44" s="20"/>
      <c r="F44" s="21">
        <f t="shared" si="0"/>
        <v>0</v>
      </c>
      <c r="H44" s="22">
        <v>557.3</v>
      </c>
    </row>
    <row r="45" customFormat="1" ht="13.9" customHeight="1" spans="1:8">
      <c r="A45" s="13" t="s">
        <v>252</v>
      </c>
      <c r="B45" s="14" t="s">
        <v>253</v>
      </c>
      <c r="C45" s="15"/>
      <c r="D45" s="19"/>
      <c r="E45" s="20"/>
      <c r="F45" s="21">
        <f t="shared" si="0"/>
        <v>0</v>
      </c>
      <c r="H45" s="22"/>
    </row>
    <row r="46" customFormat="1" ht="13.2" customHeight="1" spans="1:8">
      <c r="A46" s="13" t="s">
        <v>254</v>
      </c>
      <c r="B46" s="14" t="s">
        <v>255</v>
      </c>
      <c r="C46" s="15"/>
      <c r="D46" s="19"/>
      <c r="E46" s="20"/>
      <c r="F46" s="21">
        <f t="shared" si="0"/>
        <v>0</v>
      </c>
      <c r="H46" s="22"/>
    </row>
    <row r="47" customFormat="1" ht="13.9" customHeight="1" spans="1:8">
      <c r="A47" s="13" t="s">
        <v>256</v>
      </c>
      <c r="B47" s="14" t="s">
        <v>257</v>
      </c>
      <c r="C47" s="15" t="s">
        <v>156</v>
      </c>
      <c r="D47" s="19">
        <v>1592.4</v>
      </c>
      <c r="E47" s="20"/>
      <c r="F47" s="21">
        <f t="shared" si="0"/>
        <v>0</v>
      </c>
      <c r="H47" s="22">
        <v>9.12</v>
      </c>
    </row>
    <row r="48" customFormat="1" ht="13.2" customHeight="1" spans="1:8">
      <c r="A48" s="13" t="s">
        <v>258</v>
      </c>
      <c r="B48" s="14" t="s">
        <v>259</v>
      </c>
      <c r="C48" s="15"/>
      <c r="D48" s="19"/>
      <c r="E48" s="20"/>
      <c r="F48" s="21">
        <f t="shared" si="0"/>
        <v>0</v>
      </c>
      <c r="H48" s="22"/>
    </row>
    <row r="49" customFormat="1" ht="13.2" customHeight="1" spans="1:8">
      <c r="A49" s="13" t="s">
        <v>260</v>
      </c>
      <c r="B49" s="14" t="s">
        <v>261</v>
      </c>
      <c r="C49" s="15"/>
      <c r="D49" s="19"/>
      <c r="E49" s="20"/>
      <c r="F49" s="21">
        <f t="shared" si="0"/>
        <v>0</v>
      </c>
      <c r="H49" s="22"/>
    </row>
    <row r="50" customFormat="1" ht="13.9" customHeight="1" spans="1:8">
      <c r="A50" s="13" t="s">
        <v>264</v>
      </c>
      <c r="B50" s="14" t="s">
        <v>265</v>
      </c>
      <c r="C50" s="15" t="s">
        <v>131</v>
      </c>
      <c r="D50" s="19">
        <v>210</v>
      </c>
      <c r="E50" s="20"/>
      <c r="F50" s="21">
        <f t="shared" si="0"/>
        <v>0</v>
      </c>
      <c r="H50" s="22">
        <v>105</v>
      </c>
    </row>
    <row r="51" customFormat="1" ht="13.2" customHeight="1" spans="1:8">
      <c r="A51" s="29" t="s">
        <v>266</v>
      </c>
      <c r="B51" s="30" t="s">
        <v>267</v>
      </c>
      <c r="C51" s="31"/>
      <c r="D51" s="32"/>
      <c r="E51" s="31"/>
      <c r="F51" s="33"/>
      <c r="H51" s="3"/>
    </row>
    <row r="52" customFormat="1" ht="16.1" customHeight="1" spans="1:8">
      <c r="A52" s="27" t="s">
        <v>11</v>
      </c>
      <c r="B52" s="27"/>
      <c r="C52" s="27"/>
      <c r="D52" s="27"/>
      <c r="E52" s="27"/>
      <c r="F52" s="27"/>
      <c r="H52" s="3"/>
    </row>
    <row r="53" customFormat="1" ht="16.85" customHeight="1" spans="1:8">
      <c r="A53" s="4"/>
      <c r="B53" s="4"/>
      <c r="C53" s="4"/>
      <c r="D53" s="4"/>
      <c r="E53" s="5"/>
      <c r="F53" s="5"/>
      <c r="H53" s="3"/>
    </row>
    <row r="54" customFormat="1" ht="32.95" customHeight="1" spans="1:8">
      <c r="A54" s="2" t="s">
        <v>55</v>
      </c>
      <c r="B54" s="2"/>
      <c r="C54" s="2"/>
      <c r="D54" s="2"/>
      <c r="E54" s="2"/>
      <c r="F54" s="2"/>
      <c r="H54" s="3"/>
    </row>
    <row r="55" customFormat="1" ht="13.9" customHeight="1" spans="1:8">
      <c r="A55" s="4" t="s">
        <v>56</v>
      </c>
      <c r="B55" s="4"/>
      <c r="C55" s="4"/>
      <c r="D55" s="4" t="s">
        <v>57</v>
      </c>
      <c r="E55" s="5"/>
      <c r="F55" s="5"/>
      <c r="H55" s="3"/>
    </row>
    <row r="56" customFormat="1" ht="13.9" customHeight="1" spans="1:8">
      <c r="A56" s="4" t="s">
        <v>497</v>
      </c>
      <c r="B56" s="4"/>
      <c r="C56" s="4"/>
      <c r="D56" s="4" t="s">
        <v>239</v>
      </c>
      <c r="E56" s="5" t="s">
        <v>482</v>
      </c>
      <c r="F56" s="5"/>
      <c r="H56" s="3"/>
    </row>
    <row r="57" customFormat="1" ht="27.85" customHeight="1" spans="1:8">
      <c r="A57" s="6" t="s">
        <v>151</v>
      </c>
      <c r="B57" s="7"/>
      <c r="C57" s="7"/>
      <c r="D57" s="7"/>
      <c r="E57" s="7"/>
      <c r="F57" s="8"/>
      <c r="H57" s="3"/>
    </row>
    <row r="58" customFormat="1" ht="13.9" customHeight="1" spans="1:8">
      <c r="A58" s="9" t="s">
        <v>17</v>
      </c>
      <c r="B58" s="10" t="s">
        <v>18</v>
      </c>
      <c r="C58" s="10" t="s">
        <v>63</v>
      </c>
      <c r="D58" s="10" t="s">
        <v>64</v>
      </c>
      <c r="E58" s="10" t="s">
        <v>65</v>
      </c>
      <c r="F58" s="11" t="s">
        <v>66</v>
      </c>
      <c r="H58" s="12" t="s">
        <v>67</v>
      </c>
    </row>
    <row r="59" customFormat="1" ht="13.2" customHeight="1" spans="1:8">
      <c r="A59" s="13" t="s">
        <v>268</v>
      </c>
      <c r="B59" s="14" t="s">
        <v>269</v>
      </c>
      <c r="C59" s="15" t="s">
        <v>131</v>
      </c>
      <c r="D59" s="19">
        <v>131.2</v>
      </c>
      <c r="E59" s="20"/>
      <c r="F59" s="21">
        <f t="shared" ref="F59:F78" si="1">ROUND(ROUND(E59,2)*D59,0)</f>
        <v>0</v>
      </c>
      <c r="H59" s="22">
        <v>60.4</v>
      </c>
    </row>
    <row r="60" customFormat="1" ht="13.9" customHeight="1" spans="1:8">
      <c r="A60" s="13" t="s">
        <v>272</v>
      </c>
      <c r="B60" s="14" t="s">
        <v>273</v>
      </c>
      <c r="C60" s="15"/>
      <c r="D60" s="19"/>
      <c r="E60" s="20"/>
      <c r="F60" s="21">
        <f t="shared" si="1"/>
        <v>0</v>
      </c>
      <c r="H60" s="22"/>
    </row>
    <row r="61" customFormat="1" ht="13.2" customHeight="1" spans="1:8">
      <c r="A61" s="13" t="s">
        <v>276</v>
      </c>
      <c r="B61" s="14" t="s">
        <v>277</v>
      </c>
      <c r="C61" s="15" t="s">
        <v>122</v>
      </c>
      <c r="D61" s="19">
        <v>58</v>
      </c>
      <c r="E61" s="20"/>
      <c r="F61" s="21">
        <f t="shared" si="1"/>
        <v>0</v>
      </c>
      <c r="H61" s="22">
        <v>16.34</v>
      </c>
    </row>
    <row r="62" customFormat="1" ht="13.2" customHeight="1" spans="1:8">
      <c r="A62" s="13" t="s">
        <v>278</v>
      </c>
      <c r="B62" s="14" t="s">
        <v>279</v>
      </c>
      <c r="C62" s="15" t="s">
        <v>122</v>
      </c>
      <c r="D62" s="19">
        <v>58</v>
      </c>
      <c r="E62" s="20"/>
      <c r="F62" s="21">
        <f t="shared" si="1"/>
        <v>0</v>
      </c>
      <c r="H62" s="22">
        <v>63.34</v>
      </c>
    </row>
    <row r="63" customFormat="1" ht="13.9" customHeight="1" spans="1:8">
      <c r="A63" s="13" t="s">
        <v>280</v>
      </c>
      <c r="B63" s="14" t="s">
        <v>281</v>
      </c>
      <c r="C63" s="15" t="s">
        <v>131</v>
      </c>
      <c r="D63" s="19">
        <v>197.2</v>
      </c>
      <c r="E63" s="20"/>
      <c r="F63" s="21">
        <f t="shared" si="1"/>
        <v>0</v>
      </c>
      <c r="H63" s="22">
        <v>85.48</v>
      </c>
    </row>
    <row r="64" customFormat="1" ht="13.2" customHeight="1" spans="1:8">
      <c r="A64" s="13" t="s">
        <v>282</v>
      </c>
      <c r="B64" s="14" t="s">
        <v>283</v>
      </c>
      <c r="C64" s="15" t="s">
        <v>131</v>
      </c>
      <c r="D64" s="19">
        <v>197.2</v>
      </c>
      <c r="E64" s="20"/>
      <c r="F64" s="21">
        <f t="shared" si="1"/>
        <v>0</v>
      </c>
      <c r="H64" s="22">
        <v>213.6</v>
      </c>
    </row>
    <row r="65" customFormat="1" ht="13.9" customHeight="1" spans="1:8">
      <c r="A65" s="13" t="s">
        <v>286</v>
      </c>
      <c r="B65" s="14" t="s">
        <v>287</v>
      </c>
      <c r="C65" s="15"/>
      <c r="D65" s="19"/>
      <c r="E65" s="20"/>
      <c r="F65" s="21">
        <f t="shared" si="1"/>
        <v>0</v>
      </c>
      <c r="H65" s="22"/>
    </row>
    <row r="66" customFormat="1" ht="13.2" customHeight="1" spans="1:8">
      <c r="A66" s="13" t="s">
        <v>288</v>
      </c>
      <c r="B66" s="14" t="s">
        <v>289</v>
      </c>
      <c r="C66" s="15"/>
      <c r="D66" s="19"/>
      <c r="E66" s="20"/>
      <c r="F66" s="21">
        <f t="shared" si="1"/>
        <v>0</v>
      </c>
      <c r="H66" s="22"/>
    </row>
    <row r="67" customFormat="1" ht="13.2" customHeight="1" spans="1:8">
      <c r="A67" s="13" t="s">
        <v>290</v>
      </c>
      <c r="B67" s="14" t="s">
        <v>291</v>
      </c>
      <c r="C67" s="15" t="s">
        <v>156</v>
      </c>
      <c r="D67" s="19">
        <v>63477.8</v>
      </c>
      <c r="E67" s="20"/>
      <c r="F67" s="21">
        <f t="shared" si="1"/>
        <v>0</v>
      </c>
      <c r="H67" s="22">
        <v>8.14</v>
      </c>
    </row>
    <row r="68" customFormat="1" ht="13.9" customHeight="1" spans="1:8">
      <c r="A68" s="13" t="s">
        <v>294</v>
      </c>
      <c r="B68" s="14" t="s">
        <v>295</v>
      </c>
      <c r="C68" s="15" t="s">
        <v>220</v>
      </c>
      <c r="D68" s="19">
        <v>527.6</v>
      </c>
      <c r="E68" s="20"/>
      <c r="F68" s="21">
        <f t="shared" si="1"/>
        <v>0</v>
      </c>
      <c r="H68" s="22">
        <v>957.16</v>
      </c>
    </row>
    <row r="69" customFormat="1" ht="13.2" customHeight="1" spans="1:8">
      <c r="A69" s="13" t="s">
        <v>485</v>
      </c>
      <c r="B69" s="14" t="s">
        <v>486</v>
      </c>
      <c r="C69" s="15" t="s">
        <v>220</v>
      </c>
      <c r="D69" s="19">
        <v>1041.2</v>
      </c>
      <c r="E69" s="20"/>
      <c r="F69" s="21">
        <f t="shared" si="1"/>
        <v>0</v>
      </c>
      <c r="H69" s="22">
        <v>909.16</v>
      </c>
    </row>
    <row r="70" customFormat="1" ht="13.2" customHeight="1" spans="1:8">
      <c r="A70" s="13" t="s">
        <v>298</v>
      </c>
      <c r="B70" s="14" t="s">
        <v>299</v>
      </c>
      <c r="C70" s="15"/>
      <c r="D70" s="19"/>
      <c r="E70" s="20"/>
      <c r="F70" s="21">
        <f t="shared" si="1"/>
        <v>0</v>
      </c>
      <c r="H70" s="22"/>
    </row>
    <row r="71" customFormat="1" ht="13.9" customHeight="1" spans="1:8">
      <c r="A71" s="13" t="s">
        <v>300</v>
      </c>
      <c r="B71" s="14" t="s">
        <v>301</v>
      </c>
      <c r="C71" s="15" t="s">
        <v>156</v>
      </c>
      <c r="D71" s="19">
        <v>48186.2</v>
      </c>
      <c r="E71" s="20"/>
      <c r="F71" s="21">
        <f t="shared" si="1"/>
        <v>0</v>
      </c>
      <c r="H71" s="22">
        <v>8.14</v>
      </c>
    </row>
    <row r="72" customFormat="1" ht="13.2" customHeight="1" spans="1:8">
      <c r="A72" s="13" t="s">
        <v>302</v>
      </c>
      <c r="B72" s="14" t="s">
        <v>303</v>
      </c>
      <c r="C72" s="15" t="s">
        <v>220</v>
      </c>
      <c r="D72" s="19">
        <v>884.4</v>
      </c>
      <c r="E72" s="20"/>
      <c r="F72" s="21">
        <f t="shared" si="1"/>
        <v>0</v>
      </c>
      <c r="H72" s="22">
        <v>352.81</v>
      </c>
    </row>
    <row r="73" customFormat="1" ht="13.9" customHeight="1" spans="1:8">
      <c r="A73" s="13" t="s">
        <v>304</v>
      </c>
      <c r="B73" s="14" t="s">
        <v>305</v>
      </c>
      <c r="C73" s="15" t="s">
        <v>220</v>
      </c>
      <c r="D73" s="19">
        <v>60</v>
      </c>
      <c r="E73" s="20"/>
      <c r="F73" s="21">
        <f t="shared" si="1"/>
        <v>0</v>
      </c>
      <c r="H73" s="22">
        <v>536.7</v>
      </c>
    </row>
    <row r="74" customFormat="1" ht="13.2" customHeight="1" spans="1:8">
      <c r="A74" s="13" t="s">
        <v>308</v>
      </c>
      <c r="B74" s="14" t="s">
        <v>309</v>
      </c>
      <c r="C74" s="15"/>
      <c r="D74" s="19"/>
      <c r="E74" s="20"/>
      <c r="F74" s="21">
        <f t="shared" si="1"/>
        <v>0</v>
      </c>
      <c r="H74" s="22"/>
    </row>
    <row r="75" customFormat="1" ht="13.2" customHeight="1" spans="1:8">
      <c r="A75" s="13" t="s">
        <v>310</v>
      </c>
      <c r="B75" s="14" t="s">
        <v>311</v>
      </c>
      <c r="C75" s="15" t="s">
        <v>131</v>
      </c>
      <c r="D75" s="19">
        <v>718.2</v>
      </c>
      <c r="E75" s="20"/>
      <c r="F75" s="21">
        <f t="shared" si="1"/>
        <v>0</v>
      </c>
      <c r="H75" s="22">
        <v>948.15</v>
      </c>
    </row>
    <row r="76" customFormat="1" ht="13.9" customHeight="1" spans="1:8">
      <c r="A76" s="13" t="s">
        <v>316</v>
      </c>
      <c r="B76" s="14" t="s">
        <v>317</v>
      </c>
      <c r="C76" s="15" t="s">
        <v>131</v>
      </c>
      <c r="D76" s="19">
        <v>99</v>
      </c>
      <c r="E76" s="20"/>
      <c r="F76" s="21">
        <f t="shared" si="1"/>
        <v>0</v>
      </c>
      <c r="H76" s="22">
        <v>355.58</v>
      </c>
    </row>
    <row r="77" customFormat="1" ht="13.2" customHeight="1" spans="1:8">
      <c r="A77" s="13" t="s">
        <v>318</v>
      </c>
      <c r="B77" s="14" t="s">
        <v>319</v>
      </c>
      <c r="C77" s="15"/>
      <c r="D77" s="19"/>
      <c r="E77" s="20"/>
      <c r="F77" s="21">
        <f t="shared" si="1"/>
        <v>0</v>
      </c>
      <c r="H77" s="22"/>
    </row>
    <row r="78" customFormat="1" ht="13.2" customHeight="1" spans="1:8">
      <c r="A78" s="13" t="s">
        <v>320</v>
      </c>
      <c r="B78" s="14" t="s">
        <v>321</v>
      </c>
      <c r="C78" s="15" t="s">
        <v>116</v>
      </c>
      <c r="D78" s="19">
        <v>6</v>
      </c>
      <c r="E78" s="20"/>
      <c r="F78" s="21">
        <f t="shared" si="1"/>
        <v>0</v>
      </c>
      <c r="H78" s="22">
        <v>175631.5</v>
      </c>
    </row>
    <row r="79" customFormat="1" ht="13.9" customHeight="1" spans="1:8">
      <c r="A79" s="13"/>
      <c r="B79" s="14"/>
      <c r="C79" s="15"/>
      <c r="D79" s="16"/>
      <c r="E79" s="15"/>
      <c r="F79" s="17"/>
      <c r="H79" s="3"/>
    </row>
    <row r="80" customFormat="1" ht="13.2" customHeight="1" spans="1:8">
      <c r="A80" s="13"/>
      <c r="B80" s="14"/>
      <c r="C80" s="15"/>
      <c r="D80" s="16"/>
      <c r="E80" s="15"/>
      <c r="F80" s="17"/>
      <c r="H80" s="3"/>
    </row>
    <row r="81" customFormat="1" ht="13.2" customHeight="1" spans="1:8">
      <c r="A81" s="13"/>
      <c r="B81" s="14"/>
      <c r="C81" s="15"/>
      <c r="D81" s="16"/>
      <c r="E81" s="15"/>
      <c r="F81" s="17"/>
      <c r="H81" s="3"/>
    </row>
    <row r="82" customFormat="1" ht="13.9" customHeight="1" spans="1:8">
      <c r="A82" s="13"/>
      <c r="B82" s="14"/>
      <c r="C82" s="15"/>
      <c r="D82" s="16"/>
      <c r="E82" s="15"/>
      <c r="F82" s="17"/>
      <c r="H82" s="3"/>
    </row>
    <row r="83" customFormat="1" ht="13.2" customHeight="1" spans="1:8">
      <c r="A83" s="13"/>
      <c r="B83" s="14"/>
      <c r="C83" s="15"/>
      <c r="D83" s="16"/>
      <c r="E83" s="15"/>
      <c r="F83" s="17"/>
      <c r="H83" s="3"/>
    </row>
    <row r="84" customFormat="1" ht="13.9" customHeight="1" spans="1:8">
      <c r="A84" s="13"/>
      <c r="B84" s="14"/>
      <c r="C84" s="15"/>
      <c r="D84" s="16"/>
      <c r="E84" s="15"/>
      <c r="F84" s="17"/>
      <c r="H84" s="3"/>
    </row>
    <row r="85" customFormat="1" ht="13.2" customHeight="1" spans="1:8">
      <c r="A85" s="13"/>
      <c r="B85" s="14"/>
      <c r="C85" s="15"/>
      <c r="D85" s="16"/>
      <c r="E85" s="15"/>
      <c r="F85" s="17"/>
      <c r="H85" s="3"/>
    </row>
    <row r="86" customFormat="1" ht="13.2" customHeight="1" spans="1:8">
      <c r="A86" s="13"/>
      <c r="B86" s="14"/>
      <c r="C86" s="15"/>
      <c r="D86" s="16"/>
      <c r="E86" s="15"/>
      <c r="F86" s="17"/>
      <c r="H86" s="3"/>
    </row>
    <row r="87" customFormat="1" ht="13.9" customHeight="1" spans="1:8">
      <c r="A87" s="13"/>
      <c r="B87" s="14"/>
      <c r="C87" s="15"/>
      <c r="D87" s="16"/>
      <c r="E87" s="15"/>
      <c r="F87" s="17"/>
      <c r="H87" s="3"/>
    </row>
    <row r="88" customFormat="1" ht="13.2" customHeight="1" spans="1:8">
      <c r="A88" s="13"/>
      <c r="B88" s="14"/>
      <c r="C88" s="15"/>
      <c r="D88" s="16"/>
      <c r="E88" s="15"/>
      <c r="F88" s="17"/>
      <c r="H88" s="3"/>
    </row>
    <row r="89" customFormat="1" ht="13.2" customHeight="1" spans="1:8">
      <c r="A89" s="13"/>
      <c r="B89" s="14"/>
      <c r="C89" s="15"/>
      <c r="D89" s="16"/>
      <c r="E89" s="15"/>
      <c r="F89" s="17"/>
      <c r="H89" s="3"/>
    </row>
    <row r="90" customFormat="1" ht="13.9" customHeight="1" spans="1:8">
      <c r="A90" s="13"/>
      <c r="B90" s="14"/>
      <c r="C90" s="15"/>
      <c r="D90" s="16"/>
      <c r="E90" s="15"/>
      <c r="F90" s="17"/>
      <c r="H90" s="3"/>
    </row>
    <row r="91" customFormat="1" ht="13.2" customHeight="1" spans="1:8">
      <c r="A91" s="13"/>
      <c r="B91" s="14"/>
      <c r="C91" s="15"/>
      <c r="D91" s="16"/>
      <c r="E91" s="15"/>
      <c r="F91" s="17"/>
      <c r="H91" s="3"/>
    </row>
    <row r="92" customFormat="1" ht="13.9" customHeight="1" spans="1:8">
      <c r="A92" s="13"/>
      <c r="B92" s="14"/>
      <c r="C92" s="15"/>
      <c r="D92" s="16"/>
      <c r="E92" s="15"/>
      <c r="F92" s="17"/>
      <c r="H92" s="3"/>
    </row>
    <row r="93" customFormat="1" ht="13.2" customHeight="1" spans="1:8">
      <c r="A93" s="13"/>
      <c r="B93" s="14"/>
      <c r="C93" s="15"/>
      <c r="D93" s="16"/>
      <c r="E93" s="15"/>
      <c r="F93" s="17"/>
      <c r="H93" s="3"/>
    </row>
    <row r="94" customFormat="1" ht="13.2" customHeight="1" spans="1:8">
      <c r="A94" s="13"/>
      <c r="B94" s="14"/>
      <c r="C94" s="15"/>
      <c r="D94" s="16"/>
      <c r="E94" s="15"/>
      <c r="F94" s="17"/>
      <c r="H94" s="3"/>
    </row>
    <row r="95" customFormat="1" ht="13.9" customHeight="1" spans="1:8">
      <c r="A95" s="13"/>
      <c r="B95" s="14"/>
      <c r="C95" s="15"/>
      <c r="D95" s="16"/>
      <c r="E95" s="15"/>
      <c r="F95" s="17"/>
      <c r="H95" s="3"/>
    </row>
    <row r="96" customFormat="1" ht="13.2" customHeight="1" spans="1:8">
      <c r="A96" s="13"/>
      <c r="B96" s="14"/>
      <c r="C96" s="15"/>
      <c r="D96" s="16"/>
      <c r="E96" s="15"/>
      <c r="F96" s="17"/>
      <c r="H96" s="3"/>
    </row>
    <row r="97" customFormat="1" ht="13.2" customHeight="1" spans="1:8">
      <c r="A97" s="13"/>
      <c r="B97" s="14"/>
      <c r="C97" s="15"/>
      <c r="D97" s="16"/>
      <c r="E97" s="15"/>
      <c r="F97" s="17"/>
      <c r="H97" s="3"/>
    </row>
    <row r="98" customFormat="1" ht="13.9" customHeight="1" spans="1:8">
      <c r="A98" s="13"/>
      <c r="B98" s="14"/>
      <c r="C98" s="15"/>
      <c r="D98" s="16"/>
      <c r="E98" s="15"/>
      <c r="F98" s="17"/>
      <c r="H98" s="3"/>
    </row>
    <row r="99" customFormat="1" ht="13.2" customHeight="1" spans="1:8">
      <c r="A99" s="13"/>
      <c r="B99" s="14"/>
      <c r="C99" s="15"/>
      <c r="D99" s="16"/>
      <c r="E99" s="15"/>
      <c r="F99" s="17"/>
      <c r="H99" s="3"/>
    </row>
    <row r="100" customFormat="1" ht="13.9" customHeight="1" spans="1:8">
      <c r="A100" s="13"/>
      <c r="B100" s="14"/>
      <c r="C100" s="15"/>
      <c r="D100" s="16"/>
      <c r="E100" s="15"/>
      <c r="F100" s="17"/>
      <c r="H100" s="3"/>
    </row>
    <row r="101" customFormat="1" ht="13.2" customHeight="1" spans="1:8">
      <c r="A101" s="13"/>
      <c r="B101" s="14"/>
      <c r="C101" s="15"/>
      <c r="D101" s="16"/>
      <c r="E101" s="15"/>
      <c r="F101" s="17"/>
      <c r="H101" s="3"/>
    </row>
    <row r="102" customFormat="1" ht="13.2" customHeight="1" spans="1:8">
      <c r="A102" s="13"/>
      <c r="B102" s="14"/>
      <c r="C102" s="15"/>
      <c r="D102" s="16"/>
      <c r="E102" s="15"/>
      <c r="F102" s="17"/>
      <c r="H102" s="3"/>
    </row>
    <row r="103" customFormat="1" ht="27.85" customHeight="1" spans="1:8">
      <c r="A103" s="23"/>
      <c r="B103" s="24" t="s">
        <v>330</v>
      </c>
      <c r="C103" s="24"/>
      <c r="D103" s="25">
        <f>SUM(F7:F50)+SUM(F59:F78)</f>
        <v>0</v>
      </c>
      <c r="E103" s="25"/>
      <c r="F103" s="26"/>
      <c r="H103" s="3"/>
    </row>
    <row r="104" customFormat="1" ht="16.1" customHeight="1" spans="1:8">
      <c r="A104" s="27" t="s">
        <v>11</v>
      </c>
      <c r="B104" s="27"/>
      <c r="C104" s="27"/>
      <c r="D104" s="27"/>
      <c r="E104" s="27"/>
      <c r="F104" s="27"/>
      <c r="H104" s="3"/>
    </row>
    <row r="105" customFormat="1" ht="16.85" customHeight="1" spans="1:8">
      <c r="A105" s="4"/>
      <c r="B105" s="4"/>
      <c r="C105" s="4"/>
      <c r="D105" s="4"/>
      <c r="E105" s="5"/>
      <c r="F105" s="5"/>
      <c r="H105" s="3"/>
    </row>
    <row r="106" customFormat="1" ht="16.85" customHeight="1" spans="1:8">
      <c r="A106" s="4"/>
      <c r="B106" s="4"/>
      <c r="C106" s="4"/>
      <c r="D106" s="4"/>
      <c r="E106" s="5"/>
      <c r="F106" s="5"/>
      <c r="H106" s="1"/>
    </row>
  </sheetData>
  <sheetProtection algorithmName="SHA-512" hashValue="kTTAD75cRMDo//9hVwzI2SEO1RSu8sHqxYgaAH3pknHET+WIHgVZhJWg/eNpUFqA59JnmOb6bSKDQtR6rQ4veQ==" saltValue="WMq81mwX2azQCAgNoLBJbg==" spinCount="100000" sheet="1" selectLockedCells="1" objects="1"/>
  <mergeCells count="17">
    <mergeCell ref="A1:F1"/>
    <mergeCell ref="A2:C2"/>
    <mergeCell ref="D2:F2"/>
    <mergeCell ref="A3:C3"/>
    <mergeCell ref="A4:F4"/>
    <mergeCell ref="A52:F52"/>
    <mergeCell ref="A53:F53"/>
    <mergeCell ref="A54:F54"/>
    <mergeCell ref="A55:C55"/>
    <mergeCell ref="D55:F55"/>
    <mergeCell ref="A56:C56"/>
    <mergeCell ref="A57:F57"/>
    <mergeCell ref="B103:C103"/>
    <mergeCell ref="D103:F103"/>
    <mergeCell ref="A104:F104"/>
    <mergeCell ref="A105:F105"/>
    <mergeCell ref="A106:F106"/>
  </mergeCells>
  <pageMargins left="0.393055555555556" right="0.393055555555556" top="0.314583333333333" bottom="0.314583333333333" header="0.5" footer="0.5"/>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3"/>
  <sheetViews>
    <sheetView showZeros="0" view="pageBreakPreview" zoomScale="115" zoomScaleNormal="115" workbookViewId="0">
      <selection activeCell="E7" sqref="E7"/>
    </sheetView>
  </sheetViews>
  <sheetFormatPr defaultColWidth="9" defaultRowHeight="14.25" outlineLevelCol="7"/>
  <cols>
    <col min="1" max="1" width="10.625" customWidth="1"/>
    <col min="2" max="2" width="35.8666666666667" customWidth="1"/>
    <col min="3" max="3" width="5.625" customWidth="1"/>
    <col min="4" max="4" width="9.875" customWidth="1"/>
    <col min="5" max="6" width="12.0666666666667" style="1" customWidth="1"/>
    <col min="7" max="7" width="13.25" customWidth="1"/>
    <col min="8" max="8" width="15.25" style="1" customWidth="1"/>
  </cols>
  <sheetData>
    <row r="1" customFormat="1" ht="32.95" customHeight="1" spans="1:8">
      <c r="A1" s="2" t="s">
        <v>55</v>
      </c>
      <c r="B1" s="2"/>
      <c r="C1" s="2"/>
      <c r="D1" s="2"/>
      <c r="E1" s="2"/>
      <c r="F1" s="2"/>
      <c r="H1" s="3"/>
    </row>
    <row r="2" customFormat="1" ht="13.9" customHeight="1" spans="1:8">
      <c r="A2" s="4" t="s">
        <v>56</v>
      </c>
      <c r="B2" s="4"/>
      <c r="C2" s="4"/>
      <c r="D2" s="4" t="s">
        <v>57</v>
      </c>
      <c r="E2" s="5"/>
      <c r="F2" s="5"/>
      <c r="H2" s="3"/>
    </row>
    <row r="3" customFormat="1" ht="13.9" customHeight="1" spans="1:8">
      <c r="A3" s="4" t="s">
        <v>497</v>
      </c>
      <c r="B3" s="4"/>
      <c r="C3" s="4"/>
      <c r="D3" s="4" t="s">
        <v>331</v>
      </c>
      <c r="E3" s="5" t="s">
        <v>482</v>
      </c>
      <c r="F3" s="5"/>
      <c r="H3" s="3"/>
    </row>
    <row r="4" customFormat="1" ht="27.85" customHeight="1" spans="1:8">
      <c r="A4" s="6" t="s">
        <v>332</v>
      </c>
      <c r="B4" s="7"/>
      <c r="C4" s="7"/>
      <c r="D4" s="7"/>
      <c r="E4" s="7"/>
      <c r="F4" s="8"/>
      <c r="H4" s="3"/>
    </row>
    <row r="5" customFormat="1" ht="13.9" customHeight="1" spans="1:8">
      <c r="A5" s="9" t="s">
        <v>17</v>
      </c>
      <c r="B5" s="10" t="s">
        <v>18</v>
      </c>
      <c r="C5" s="10" t="s">
        <v>63</v>
      </c>
      <c r="D5" s="10" t="s">
        <v>64</v>
      </c>
      <c r="E5" s="10" t="s">
        <v>65</v>
      </c>
      <c r="F5" s="11" t="s">
        <v>66</v>
      </c>
      <c r="H5" s="12" t="s">
        <v>67</v>
      </c>
    </row>
    <row r="6" customFormat="1" ht="13.2" customHeight="1" spans="1:8">
      <c r="A6" s="13" t="s">
        <v>333</v>
      </c>
      <c r="B6" s="14" t="s">
        <v>334</v>
      </c>
      <c r="C6" s="15"/>
      <c r="D6" s="16"/>
      <c r="E6" s="15"/>
      <c r="F6" s="17"/>
      <c r="H6" s="28"/>
    </row>
    <row r="7" customFormat="1" ht="13.9" customHeight="1" spans="1:8">
      <c r="A7" s="13" t="s">
        <v>335</v>
      </c>
      <c r="B7" s="14" t="s">
        <v>336</v>
      </c>
      <c r="C7" s="15" t="s">
        <v>337</v>
      </c>
      <c r="D7" s="19">
        <v>6</v>
      </c>
      <c r="E7" s="20"/>
      <c r="F7" s="21">
        <f>ROUND(ROUND(E7,2)*D7,0)</f>
        <v>0</v>
      </c>
      <c r="H7" s="22">
        <v>160</v>
      </c>
    </row>
    <row r="8" customFormat="1" ht="13.2" customHeight="1" spans="1:8">
      <c r="A8" s="13" t="s">
        <v>338</v>
      </c>
      <c r="B8" s="14" t="s">
        <v>339</v>
      </c>
      <c r="C8" s="15" t="s">
        <v>337</v>
      </c>
      <c r="D8" s="19">
        <v>6</v>
      </c>
      <c r="E8" s="20"/>
      <c r="F8" s="21">
        <f>ROUND(ROUND(E8,2)*D8,0)</f>
        <v>0</v>
      </c>
      <c r="H8" s="22">
        <v>240</v>
      </c>
    </row>
    <row r="9" customFormat="1" ht="13.2" customHeight="1" spans="1:8">
      <c r="A9" s="13" t="s">
        <v>340</v>
      </c>
      <c r="B9" s="14" t="s">
        <v>341</v>
      </c>
      <c r="C9" s="15" t="s">
        <v>337</v>
      </c>
      <c r="D9" s="19">
        <v>24</v>
      </c>
      <c r="E9" s="20"/>
      <c r="F9" s="21">
        <f>ROUND(ROUND(E9,2)*D9,0)</f>
        <v>0</v>
      </c>
      <c r="H9" s="22">
        <v>209.5</v>
      </c>
    </row>
    <row r="10" customFormat="1" ht="13.9" customHeight="1" spans="1:8">
      <c r="A10" s="13"/>
      <c r="B10" s="14"/>
      <c r="C10" s="15"/>
      <c r="D10" s="16"/>
      <c r="E10" s="15"/>
      <c r="F10" s="17"/>
      <c r="H10" s="3"/>
    </row>
    <row r="11" customFormat="1" ht="13.2" customHeight="1" spans="1:8">
      <c r="A11" s="13"/>
      <c r="B11" s="14"/>
      <c r="C11" s="15"/>
      <c r="D11" s="16"/>
      <c r="E11" s="15"/>
      <c r="F11" s="17"/>
      <c r="H11" s="3"/>
    </row>
    <row r="12" customFormat="1" ht="13.9" customHeight="1" spans="1:8">
      <c r="A12" s="13"/>
      <c r="B12" s="14"/>
      <c r="C12" s="15"/>
      <c r="D12" s="16"/>
      <c r="E12" s="15"/>
      <c r="F12" s="17"/>
      <c r="H12" s="3"/>
    </row>
    <row r="13" customFormat="1" ht="13.2" customHeight="1" spans="1:8">
      <c r="A13" s="13"/>
      <c r="B13" s="14"/>
      <c r="C13" s="15"/>
      <c r="D13" s="16"/>
      <c r="E13" s="15"/>
      <c r="F13" s="17"/>
      <c r="H13" s="3"/>
    </row>
    <row r="14" customFormat="1" ht="13.2" customHeight="1" spans="1:8">
      <c r="A14" s="13"/>
      <c r="B14" s="14"/>
      <c r="C14" s="15"/>
      <c r="D14" s="16"/>
      <c r="E14" s="15"/>
      <c r="F14" s="17"/>
      <c r="H14" s="3"/>
    </row>
    <row r="15" customFormat="1" ht="13.9" customHeight="1" spans="1:8">
      <c r="A15" s="13"/>
      <c r="B15" s="14"/>
      <c r="C15" s="15"/>
      <c r="D15" s="16"/>
      <c r="E15" s="15"/>
      <c r="F15" s="17"/>
      <c r="H15" s="3"/>
    </row>
    <row r="16" customFormat="1" ht="13.2" customHeight="1" spans="1:8">
      <c r="A16" s="13"/>
      <c r="B16" s="14"/>
      <c r="C16" s="15"/>
      <c r="D16" s="16"/>
      <c r="E16" s="15"/>
      <c r="F16" s="17"/>
      <c r="H16" s="3"/>
    </row>
    <row r="17" customFormat="1" ht="13.2" customHeight="1" spans="1:8">
      <c r="A17" s="13"/>
      <c r="B17" s="14"/>
      <c r="C17" s="15"/>
      <c r="D17" s="16"/>
      <c r="E17" s="15"/>
      <c r="F17" s="17"/>
      <c r="H17" s="3"/>
    </row>
    <row r="18" customFormat="1" ht="13.9" customHeight="1" spans="1:8">
      <c r="A18" s="13"/>
      <c r="B18" s="14"/>
      <c r="C18" s="15"/>
      <c r="D18" s="16"/>
      <c r="E18" s="15"/>
      <c r="F18" s="17"/>
      <c r="H18" s="3"/>
    </row>
    <row r="19" customFormat="1" ht="13.2" customHeight="1" spans="1:8">
      <c r="A19" s="13"/>
      <c r="B19" s="14"/>
      <c r="C19" s="15"/>
      <c r="D19" s="16"/>
      <c r="E19" s="15"/>
      <c r="F19" s="17"/>
      <c r="H19" s="3"/>
    </row>
    <row r="20" customFormat="1" ht="13.9" customHeight="1" spans="1:8">
      <c r="A20" s="13"/>
      <c r="B20" s="14"/>
      <c r="C20" s="15"/>
      <c r="D20" s="16"/>
      <c r="E20" s="15"/>
      <c r="F20" s="17"/>
      <c r="H20" s="3"/>
    </row>
    <row r="21" customFormat="1" ht="13.2" customHeight="1" spans="1:8">
      <c r="A21" s="13"/>
      <c r="B21" s="14"/>
      <c r="C21" s="15"/>
      <c r="D21" s="16"/>
      <c r="E21" s="15"/>
      <c r="F21" s="17"/>
      <c r="H21" s="3"/>
    </row>
    <row r="22" customFormat="1" ht="13.2" customHeight="1" spans="1:8">
      <c r="A22" s="13"/>
      <c r="B22" s="14"/>
      <c r="C22" s="15"/>
      <c r="D22" s="16"/>
      <c r="E22" s="15"/>
      <c r="F22" s="17"/>
      <c r="H22" s="3"/>
    </row>
    <row r="23" customFormat="1" ht="13.9" customHeight="1" spans="1:8">
      <c r="A23" s="13"/>
      <c r="B23" s="14"/>
      <c r="C23" s="15"/>
      <c r="D23" s="16"/>
      <c r="E23" s="15"/>
      <c r="F23" s="17"/>
      <c r="H23" s="3"/>
    </row>
    <row r="24" customFormat="1" ht="13.2" customHeight="1" spans="1:8">
      <c r="A24" s="13"/>
      <c r="B24" s="14"/>
      <c r="C24" s="15"/>
      <c r="D24" s="16"/>
      <c r="E24" s="15"/>
      <c r="F24" s="17"/>
      <c r="H24" s="3"/>
    </row>
    <row r="25" customFormat="1" ht="13.2" customHeight="1" spans="1:8">
      <c r="A25" s="13"/>
      <c r="B25" s="14"/>
      <c r="C25" s="15"/>
      <c r="D25" s="16"/>
      <c r="E25" s="15"/>
      <c r="F25" s="17"/>
      <c r="H25" s="3"/>
    </row>
    <row r="26" customFormat="1" ht="13.9" customHeight="1" spans="1:8">
      <c r="A26" s="13"/>
      <c r="B26" s="14"/>
      <c r="C26" s="15"/>
      <c r="D26" s="16"/>
      <c r="E26" s="15"/>
      <c r="F26" s="17"/>
      <c r="H26" s="3"/>
    </row>
    <row r="27" customFormat="1" ht="13.2" customHeight="1" spans="1:8">
      <c r="A27" s="13"/>
      <c r="B27" s="14"/>
      <c r="C27" s="15"/>
      <c r="D27" s="16"/>
      <c r="E27" s="15"/>
      <c r="F27" s="17"/>
      <c r="H27" s="3"/>
    </row>
    <row r="28" customFormat="1" ht="13.2" customHeight="1" spans="1:8">
      <c r="A28" s="13"/>
      <c r="B28" s="14"/>
      <c r="C28" s="15"/>
      <c r="D28" s="16"/>
      <c r="E28" s="15"/>
      <c r="F28" s="17"/>
      <c r="H28" s="3"/>
    </row>
    <row r="29" customFormat="1" ht="13.9" customHeight="1" spans="1:8">
      <c r="A29" s="13"/>
      <c r="B29" s="14"/>
      <c r="C29" s="15"/>
      <c r="D29" s="16"/>
      <c r="E29" s="15"/>
      <c r="F29" s="17"/>
      <c r="H29" s="3"/>
    </row>
    <row r="30" customFormat="1" ht="13.2" customHeight="1" spans="1:8">
      <c r="A30" s="13"/>
      <c r="B30" s="14"/>
      <c r="C30" s="15"/>
      <c r="D30" s="16"/>
      <c r="E30" s="15"/>
      <c r="F30" s="17"/>
      <c r="H30" s="3"/>
    </row>
    <row r="31" customFormat="1" ht="13.9" customHeight="1" spans="1:8">
      <c r="A31" s="13"/>
      <c r="B31" s="14"/>
      <c r="C31" s="15"/>
      <c r="D31" s="16"/>
      <c r="E31" s="15"/>
      <c r="F31" s="17"/>
      <c r="H31" s="3"/>
    </row>
    <row r="32" customFormat="1" ht="13.2" customHeight="1" spans="1:8">
      <c r="A32" s="13"/>
      <c r="B32" s="14"/>
      <c r="C32" s="15"/>
      <c r="D32" s="16"/>
      <c r="E32" s="15"/>
      <c r="F32" s="17"/>
      <c r="H32" s="3"/>
    </row>
    <row r="33" customFormat="1" ht="13.2" customHeight="1" spans="1:8">
      <c r="A33" s="13"/>
      <c r="B33" s="14"/>
      <c r="C33" s="15"/>
      <c r="D33" s="16"/>
      <c r="E33" s="15"/>
      <c r="F33" s="17"/>
      <c r="H33" s="3"/>
    </row>
    <row r="34" customFormat="1" ht="13.9" customHeight="1" spans="1:8">
      <c r="A34" s="13"/>
      <c r="B34" s="14"/>
      <c r="C34" s="15"/>
      <c r="D34" s="16"/>
      <c r="E34" s="15"/>
      <c r="F34" s="17"/>
      <c r="H34" s="3"/>
    </row>
    <row r="35" customFormat="1" ht="13.2" customHeight="1" spans="1:8">
      <c r="A35" s="13"/>
      <c r="B35" s="14"/>
      <c r="C35" s="15"/>
      <c r="D35" s="16"/>
      <c r="E35" s="15"/>
      <c r="F35" s="17"/>
      <c r="H35" s="3"/>
    </row>
    <row r="36" customFormat="1" ht="13.2" customHeight="1" spans="1:8">
      <c r="A36" s="13"/>
      <c r="B36" s="14"/>
      <c r="C36" s="15"/>
      <c r="D36" s="16"/>
      <c r="E36" s="15"/>
      <c r="F36" s="17"/>
      <c r="H36" s="3"/>
    </row>
    <row r="37" customFormat="1" ht="13.9" customHeight="1" spans="1:8">
      <c r="A37" s="13"/>
      <c r="B37" s="14"/>
      <c r="C37" s="15"/>
      <c r="D37" s="16"/>
      <c r="E37" s="15"/>
      <c r="F37" s="17"/>
      <c r="H37" s="3"/>
    </row>
    <row r="38" customFormat="1" ht="13.2" customHeight="1" spans="1:8">
      <c r="A38" s="13"/>
      <c r="B38" s="14"/>
      <c r="C38" s="15"/>
      <c r="D38" s="16"/>
      <c r="E38" s="15"/>
      <c r="F38" s="17"/>
      <c r="H38" s="3"/>
    </row>
    <row r="39" customFormat="1" ht="13.9" customHeight="1" spans="1:8">
      <c r="A39" s="13"/>
      <c r="B39" s="14"/>
      <c r="C39" s="15"/>
      <c r="D39" s="16"/>
      <c r="E39" s="15"/>
      <c r="F39" s="17"/>
      <c r="H39" s="3"/>
    </row>
    <row r="40" customFormat="1" ht="13.2" customHeight="1" spans="1:8">
      <c r="A40" s="13"/>
      <c r="B40" s="14"/>
      <c r="C40" s="15"/>
      <c r="D40" s="16"/>
      <c r="E40" s="15"/>
      <c r="F40" s="17"/>
      <c r="H40" s="3"/>
    </row>
    <row r="41" customFormat="1" ht="13.2" customHeight="1" spans="1:8">
      <c r="A41" s="13"/>
      <c r="B41" s="14"/>
      <c r="C41" s="15"/>
      <c r="D41" s="16"/>
      <c r="E41" s="15"/>
      <c r="F41" s="17"/>
      <c r="H41" s="3"/>
    </row>
    <row r="42" customFormat="1" ht="13.9" customHeight="1" spans="1:8">
      <c r="A42" s="13"/>
      <c r="B42" s="14"/>
      <c r="C42" s="15"/>
      <c r="D42" s="16"/>
      <c r="E42" s="15"/>
      <c r="F42" s="17"/>
      <c r="H42" s="3"/>
    </row>
    <row r="43" customFormat="1" ht="13.2" customHeight="1" spans="1:8">
      <c r="A43" s="13"/>
      <c r="B43" s="14"/>
      <c r="C43" s="15"/>
      <c r="D43" s="16"/>
      <c r="E43" s="15"/>
      <c r="F43" s="17"/>
      <c r="H43" s="3"/>
    </row>
    <row r="44" customFormat="1" ht="13.2" customHeight="1" spans="1:8">
      <c r="A44" s="13"/>
      <c r="B44" s="14"/>
      <c r="C44" s="15"/>
      <c r="D44" s="16"/>
      <c r="E44" s="15"/>
      <c r="F44" s="17"/>
      <c r="H44" s="3"/>
    </row>
    <row r="45" customFormat="1" ht="13.9" customHeight="1" spans="1:8">
      <c r="A45" s="13"/>
      <c r="B45" s="14"/>
      <c r="C45" s="15"/>
      <c r="D45" s="16"/>
      <c r="E45" s="15"/>
      <c r="F45" s="17"/>
      <c r="H45" s="3"/>
    </row>
    <row r="46" customFormat="1" ht="13.2" customHeight="1" spans="1:8">
      <c r="A46" s="13"/>
      <c r="B46" s="14"/>
      <c r="C46" s="15"/>
      <c r="D46" s="16"/>
      <c r="E46" s="15"/>
      <c r="F46" s="17"/>
      <c r="H46" s="3"/>
    </row>
    <row r="47" customFormat="1" ht="13.9" customHeight="1" spans="1:8">
      <c r="A47" s="13"/>
      <c r="B47" s="14"/>
      <c r="C47" s="15"/>
      <c r="D47" s="16"/>
      <c r="E47" s="15"/>
      <c r="F47" s="17"/>
      <c r="H47" s="3"/>
    </row>
    <row r="48" customFormat="1" ht="13.2" customHeight="1" spans="1:8">
      <c r="A48" s="13"/>
      <c r="B48" s="14"/>
      <c r="C48" s="15"/>
      <c r="D48" s="16"/>
      <c r="E48" s="15"/>
      <c r="F48" s="17"/>
      <c r="H48" s="3"/>
    </row>
    <row r="49" customFormat="1" ht="13.2" customHeight="1" spans="1:8">
      <c r="A49" s="13"/>
      <c r="B49" s="14"/>
      <c r="C49" s="15"/>
      <c r="D49" s="16"/>
      <c r="E49" s="15"/>
      <c r="F49" s="17"/>
      <c r="H49" s="3"/>
    </row>
    <row r="50" customFormat="1" ht="27.85" customHeight="1" spans="1:8">
      <c r="A50" s="23"/>
      <c r="B50" s="24" t="s">
        <v>342</v>
      </c>
      <c r="C50" s="24"/>
      <c r="D50" s="25">
        <f>SUM(F7:F9)</f>
        <v>0</v>
      </c>
      <c r="E50" s="25"/>
      <c r="F50" s="26"/>
      <c r="H50" s="3"/>
    </row>
    <row r="51" customFormat="1" ht="16.1" customHeight="1" spans="1:8">
      <c r="A51" s="27" t="s">
        <v>11</v>
      </c>
      <c r="B51" s="27"/>
      <c r="C51" s="27"/>
      <c r="D51" s="27"/>
      <c r="E51" s="27"/>
      <c r="F51" s="27"/>
      <c r="H51" s="3"/>
    </row>
    <row r="52" customFormat="1" ht="16.85" customHeight="1" spans="1:8">
      <c r="A52" s="4"/>
      <c r="B52" s="4"/>
      <c r="C52" s="4"/>
      <c r="D52" s="4"/>
      <c r="E52" s="5"/>
      <c r="F52" s="5"/>
      <c r="H52" s="3"/>
    </row>
    <row r="53" customFormat="1" ht="16.85" customHeight="1" spans="1:8">
      <c r="A53" s="4"/>
      <c r="B53" s="4"/>
      <c r="C53" s="4"/>
      <c r="D53" s="4"/>
      <c r="E53" s="5"/>
      <c r="F53" s="5"/>
      <c r="H53" s="1"/>
    </row>
  </sheetData>
  <sheetProtection algorithmName="SHA-512" hashValue="CewvWqwEFs7ixUI4+B8l5cioXVgaxQmdqveucO0Z0O10TkHyGDWfLdh/WexZbDxJWDb0qO1uVmnK+ZT1m8II4g==" saltValue="Y35m936xhvtaPsJuYZdipQ==" spinCount="100000" sheet="1" selectLockedCells="1" objects="1"/>
  <mergeCells count="10">
    <mergeCell ref="A1:F1"/>
    <mergeCell ref="A2:C2"/>
    <mergeCell ref="D2:F2"/>
    <mergeCell ref="A3:C3"/>
    <mergeCell ref="A4:F4"/>
    <mergeCell ref="B50:C50"/>
    <mergeCell ref="D50:F50"/>
    <mergeCell ref="A51:F51"/>
    <mergeCell ref="A52:F52"/>
    <mergeCell ref="A53:F53"/>
  </mergeCells>
  <pageMargins left="0.393055555555556" right="0.393055555555556" top="0.314583333333333" bottom="0.314583333333333" header="0.5" footer="0.5"/>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2"/>
  <sheetViews>
    <sheetView showZeros="0" view="pageBreakPreview" zoomScale="115" zoomScaleNormal="115" workbookViewId="0">
      <selection activeCell="E24" sqref="E24"/>
    </sheetView>
  </sheetViews>
  <sheetFormatPr defaultColWidth="9" defaultRowHeight="14.25" outlineLevelCol="7"/>
  <cols>
    <col min="1" max="1" width="10.625" customWidth="1"/>
    <col min="2" max="2" width="35.8666666666667" customWidth="1"/>
    <col min="3" max="3" width="5.625" customWidth="1"/>
    <col min="4" max="4" width="9.875" customWidth="1"/>
    <col min="5" max="6" width="12.0666666666667" style="1" customWidth="1"/>
    <col min="7" max="7" width="13.25" customWidth="1"/>
    <col min="8" max="8" width="15.25" style="1" customWidth="1"/>
  </cols>
  <sheetData>
    <row r="1" customFormat="1" ht="32.95" customHeight="1" spans="1:8">
      <c r="A1" s="2" t="s">
        <v>55</v>
      </c>
      <c r="B1" s="2"/>
      <c r="C1" s="2"/>
      <c r="D1" s="2"/>
      <c r="E1" s="2"/>
      <c r="F1" s="2"/>
      <c r="H1" s="3"/>
    </row>
    <row r="2" customFormat="1" ht="13.9" customHeight="1" spans="1:8">
      <c r="A2" s="4" t="s">
        <v>56</v>
      </c>
      <c r="B2" s="4"/>
      <c r="C2" s="4"/>
      <c r="D2" s="4" t="s">
        <v>57</v>
      </c>
      <c r="E2" s="5"/>
      <c r="F2" s="5"/>
      <c r="H2" s="3"/>
    </row>
    <row r="3" customFormat="1" ht="13.9" customHeight="1" spans="1:8">
      <c r="A3" s="4" t="s">
        <v>497</v>
      </c>
      <c r="B3" s="4"/>
      <c r="C3" s="4"/>
      <c r="D3" s="4" t="s">
        <v>343</v>
      </c>
      <c r="E3" s="5" t="s">
        <v>482</v>
      </c>
      <c r="F3" s="5"/>
      <c r="H3" s="3"/>
    </row>
    <row r="4" customFormat="1" ht="27.85" customHeight="1" spans="1:8">
      <c r="A4" s="6" t="s">
        <v>344</v>
      </c>
      <c r="B4" s="7"/>
      <c r="C4" s="7"/>
      <c r="D4" s="7"/>
      <c r="E4" s="7"/>
      <c r="F4" s="8"/>
      <c r="H4" s="3"/>
    </row>
    <row r="5" customFormat="1" ht="13.9" customHeight="1" spans="1:8">
      <c r="A5" s="9" t="s">
        <v>17</v>
      </c>
      <c r="B5" s="10" t="s">
        <v>18</v>
      </c>
      <c r="C5" s="10" t="s">
        <v>63</v>
      </c>
      <c r="D5" s="10" t="s">
        <v>64</v>
      </c>
      <c r="E5" s="10" t="s">
        <v>65</v>
      </c>
      <c r="F5" s="11" t="s">
        <v>66</v>
      </c>
      <c r="H5" s="12" t="s">
        <v>67</v>
      </c>
    </row>
    <row r="6" customFormat="1" ht="13.2" customHeight="1" spans="1:8">
      <c r="A6" s="13" t="s">
        <v>345</v>
      </c>
      <c r="B6" s="14" t="s">
        <v>346</v>
      </c>
      <c r="C6" s="15"/>
      <c r="D6" s="16"/>
      <c r="E6" s="15"/>
      <c r="F6" s="17"/>
      <c r="H6" s="18"/>
    </row>
    <row r="7" customFormat="1" ht="13.9" customHeight="1" spans="1:8">
      <c r="A7" s="13" t="s">
        <v>347</v>
      </c>
      <c r="B7" s="14" t="s">
        <v>348</v>
      </c>
      <c r="C7" s="15"/>
      <c r="D7" s="16"/>
      <c r="E7" s="15"/>
      <c r="F7" s="17"/>
      <c r="H7" s="18"/>
    </row>
    <row r="8" customFormat="1" ht="13.2" customHeight="1" spans="1:8">
      <c r="A8" s="13" t="s">
        <v>349</v>
      </c>
      <c r="B8" s="14" t="s">
        <v>350</v>
      </c>
      <c r="C8" s="15"/>
      <c r="D8" s="16"/>
      <c r="E8" s="15"/>
      <c r="F8" s="17"/>
      <c r="H8" s="18"/>
    </row>
    <row r="9" customFormat="1" ht="13.2" customHeight="1" spans="1:8">
      <c r="A9" s="13" t="s">
        <v>351</v>
      </c>
      <c r="B9" s="14" t="s">
        <v>352</v>
      </c>
      <c r="C9" s="15" t="s">
        <v>116</v>
      </c>
      <c r="D9" s="19">
        <v>6</v>
      </c>
      <c r="E9" s="20"/>
      <c r="F9" s="21">
        <f t="shared" ref="F9:F48" si="0">ROUND(ROUND(E9,2)*D9,0)</f>
        <v>0</v>
      </c>
      <c r="H9" s="22">
        <v>2880</v>
      </c>
    </row>
    <row r="10" customFormat="1" ht="13.9" customHeight="1" spans="1:8">
      <c r="A10" s="13" t="s">
        <v>353</v>
      </c>
      <c r="B10" s="14" t="s">
        <v>354</v>
      </c>
      <c r="C10" s="15" t="s">
        <v>116</v>
      </c>
      <c r="D10" s="19">
        <v>6</v>
      </c>
      <c r="E10" s="20"/>
      <c r="F10" s="21">
        <f t="shared" si="0"/>
        <v>0</v>
      </c>
      <c r="H10" s="22">
        <v>2922</v>
      </c>
    </row>
    <row r="11" customFormat="1" ht="13.2" customHeight="1" spans="1:8">
      <c r="A11" s="13" t="s">
        <v>498</v>
      </c>
      <c r="B11" s="14" t="s">
        <v>499</v>
      </c>
      <c r="C11" s="15" t="s">
        <v>116</v>
      </c>
      <c r="D11" s="19">
        <v>1</v>
      </c>
      <c r="E11" s="20"/>
      <c r="F11" s="21">
        <f t="shared" si="0"/>
        <v>0</v>
      </c>
      <c r="H11" s="22">
        <v>5412</v>
      </c>
    </row>
    <row r="12" customFormat="1" ht="13.9" customHeight="1" spans="1:8">
      <c r="A12" s="13" t="s">
        <v>500</v>
      </c>
      <c r="B12" s="14" t="s">
        <v>501</v>
      </c>
      <c r="C12" s="15" t="s">
        <v>116</v>
      </c>
      <c r="D12" s="19">
        <v>1</v>
      </c>
      <c r="E12" s="20"/>
      <c r="F12" s="21">
        <f t="shared" si="0"/>
        <v>0</v>
      </c>
      <c r="H12" s="22">
        <v>5412</v>
      </c>
    </row>
    <row r="13" customFormat="1" ht="13.2" customHeight="1" spans="1:8">
      <c r="A13" s="13" t="s">
        <v>502</v>
      </c>
      <c r="B13" s="14" t="s">
        <v>503</v>
      </c>
      <c r="C13" s="15" t="s">
        <v>116</v>
      </c>
      <c r="D13" s="19">
        <v>1</v>
      </c>
      <c r="E13" s="20"/>
      <c r="F13" s="21">
        <f t="shared" si="0"/>
        <v>0</v>
      </c>
      <c r="H13" s="22">
        <v>5412</v>
      </c>
    </row>
    <row r="14" customFormat="1" ht="13.2" customHeight="1" spans="1:8">
      <c r="A14" s="13" t="s">
        <v>369</v>
      </c>
      <c r="B14" s="14" t="s">
        <v>370</v>
      </c>
      <c r="C14" s="15"/>
      <c r="D14" s="19"/>
      <c r="E14" s="20"/>
      <c r="F14" s="21">
        <f t="shared" si="0"/>
        <v>0</v>
      </c>
      <c r="H14" s="22"/>
    </row>
    <row r="15" customFormat="1" ht="13.9" customHeight="1" spans="1:8">
      <c r="A15" s="13" t="s">
        <v>371</v>
      </c>
      <c r="B15" s="14" t="s">
        <v>372</v>
      </c>
      <c r="C15" s="15"/>
      <c r="D15" s="19"/>
      <c r="E15" s="20"/>
      <c r="F15" s="21">
        <f t="shared" si="0"/>
        <v>0</v>
      </c>
      <c r="H15" s="22"/>
    </row>
    <row r="16" customFormat="1" ht="13.2" customHeight="1" spans="1:8">
      <c r="A16" s="13" t="s">
        <v>373</v>
      </c>
      <c r="B16" s="14" t="s">
        <v>374</v>
      </c>
      <c r="C16" s="15" t="s">
        <v>119</v>
      </c>
      <c r="D16" s="19">
        <v>132</v>
      </c>
      <c r="E16" s="20"/>
      <c r="F16" s="21">
        <f t="shared" si="0"/>
        <v>0</v>
      </c>
      <c r="H16" s="22">
        <v>158.55</v>
      </c>
    </row>
    <row r="17" customFormat="1" ht="13.2" customHeight="1" spans="1:8">
      <c r="A17" s="13" t="s">
        <v>396</v>
      </c>
      <c r="B17" s="14" t="s">
        <v>397</v>
      </c>
      <c r="C17" s="15"/>
      <c r="D17" s="19"/>
      <c r="E17" s="20"/>
      <c r="F17" s="21">
        <f t="shared" si="0"/>
        <v>0</v>
      </c>
      <c r="H17" s="22"/>
    </row>
    <row r="18" customFormat="1" ht="13.9" customHeight="1" spans="1:8">
      <c r="A18" s="13" t="s">
        <v>398</v>
      </c>
      <c r="B18" s="14" t="s">
        <v>399</v>
      </c>
      <c r="C18" s="15"/>
      <c r="D18" s="19"/>
      <c r="E18" s="20"/>
      <c r="F18" s="21">
        <f t="shared" si="0"/>
        <v>0</v>
      </c>
      <c r="H18" s="22"/>
    </row>
    <row r="19" customFormat="1" ht="13.2" customHeight="1" spans="1:8">
      <c r="A19" s="13" t="s">
        <v>400</v>
      </c>
      <c r="B19" s="14" t="s">
        <v>401</v>
      </c>
      <c r="C19" s="15"/>
      <c r="D19" s="19"/>
      <c r="E19" s="20"/>
      <c r="F19" s="21">
        <f t="shared" si="0"/>
        <v>0</v>
      </c>
      <c r="H19" s="22"/>
    </row>
    <row r="20" customFormat="1" ht="13.9" customHeight="1" spans="1:8">
      <c r="A20" s="13" t="s">
        <v>402</v>
      </c>
      <c r="B20" s="14" t="s">
        <v>403</v>
      </c>
      <c r="C20" s="15" t="s">
        <v>393</v>
      </c>
      <c r="D20" s="19">
        <v>217.48</v>
      </c>
      <c r="E20" s="20"/>
      <c r="F20" s="21">
        <f t="shared" si="0"/>
        <v>0</v>
      </c>
      <c r="H20" s="22">
        <v>30.18</v>
      </c>
    </row>
    <row r="21" customFormat="1" ht="13.2" customHeight="1" spans="1:8">
      <c r="A21" s="13" t="s">
        <v>404</v>
      </c>
      <c r="B21" s="14" t="s">
        <v>405</v>
      </c>
      <c r="C21" s="15" t="s">
        <v>393</v>
      </c>
      <c r="D21" s="19">
        <v>297</v>
      </c>
      <c r="E21" s="20"/>
      <c r="F21" s="21">
        <f t="shared" si="0"/>
        <v>0</v>
      </c>
      <c r="H21" s="22">
        <v>121.33</v>
      </c>
    </row>
    <row r="22" customFormat="1" ht="13.2" customHeight="1" spans="1:8">
      <c r="A22" s="13" t="s">
        <v>408</v>
      </c>
      <c r="B22" s="14" t="s">
        <v>409</v>
      </c>
      <c r="C22" s="15" t="s">
        <v>393</v>
      </c>
      <c r="D22" s="19">
        <v>1330.12</v>
      </c>
      <c r="E22" s="20"/>
      <c r="F22" s="21">
        <f t="shared" si="0"/>
        <v>0</v>
      </c>
      <c r="H22" s="22">
        <v>17.74</v>
      </c>
    </row>
    <row r="23" customFormat="1" ht="13.9" customHeight="1" spans="1:8">
      <c r="A23" s="13" t="s">
        <v>412</v>
      </c>
      <c r="B23" s="14" t="s">
        <v>413</v>
      </c>
      <c r="C23" s="15" t="s">
        <v>393</v>
      </c>
      <c r="D23" s="19">
        <v>211</v>
      </c>
      <c r="E23" s="20"/>
      <c r="F23" s="21">
        <f t="shared" si="0"/>
        <v>0</v>
      </c>
      <c r="H23" s="22">
        <v>82.17</v>
      </c>
    </row>
    <row r="24" customFormat="1" ht="13.2" customHeight="1" spans="1:8">
      <c r="A24" s="13" t="s">
        <v>418</v>
      </c>
      <c r="B24" s="14" t="s">
        <v>419</v>
      </c>
      <c r="C24" s="15" t="s">
        <v>393</v>
      </c>
      <c r="D24" s="19">
        <v>1228.78</v>
      </c>
      <c r="E24" s="20"/>
      <c r="F24" s="21">
        <f t="shared" si="0"/>
        <v>0</v>
      </c>
      <c r="H24" s="22">
        <v>208.4</v>
      </c>
    </row>
    <row r="25" customFormat="1" ht="13.2" customHeight="1" spans="1:8">
      <c r="A25" s="13" t="s">
        <v>420</v>
      </c>
      <c r="B25" s="14" t="s">
        <v>421</v>
      </c>
      <c r="C25" s="15"/>
      <c r="D25" s="19"/>
      <c r="E25" s="20"/>
      <c r="F25" s="21">
        <f t="shared" si="0"/>
        <v>0</v>
      </c>
      <c r="H25" s="22"/>
    </row>
    <row r="26" customFormat="1" ht="13.9" customHeight="1" spans="1:8">
      <c r="A26" s="13" t="s">
        <v>422</v>
      </c>
      <c r="B26" s="14" t="s">
        <v>423</v>
      </c>
      <c r="C26" s="15"/>
      <c r="D26" s="19"/>
      <c r="E26" s="20"/>
      <c r="F26" s="21">
        <f t="shared" si="0"/>
        <v>0</v>
      </c>
      <c r="H26" s="22"/>
    </row>
    <row r="27" customFormat="1" ht="13.2" customHeight="1" spans="1:8">
      <c r="A27" s="13" t="s">
        <v>424</v>
      </c>
      <c r="B27" s="14" t="s">
        <v>425</v>
      </c>
      <c r="C27" s="15"/>
      <c r="D27" s="19"/>
      <c r="E27" s="20"/>
      <c r="F27" s="21">
        <f t="shared" si="0"/>
        <v>0</v>
      </c>
      <c r="H27" s="22"/>
    </row>
    <row r="28" customFormat="1" ht="13.2" customHeight="1" spans="1:8">
      <c r="A28" s="13" t="s">
        <v>426</v>
      </c>
      <c r="B28" s="14" t="s">
        <v>427</v>
      </c>
      <c r="C28" s="15" t="s">
        <v>393</v>
      </c>
      <c r="D28" s="19">
        <v>732</v>
      </c>
      <c r="E28" s="20"/>
      <c r="F28" s="21">
        <f t="shared" si="0"/>
        <v>0</v>
      </c>
      <c r="H28" s="22">
        <v>41.73</v>
      </c>
    </row>
    <row r="29" customFormat="1" ht="13.9" customHeight="1" spans="1:8">
      <c r="A29" s="13" t="s">
        <v>430</v>
      </c>
      <c r="B29" s="14" t="s">
        <v>431</v>
      </c>
      <c r="C29" s="15"/>
      <c r="D29" s="19"/>
      <c r="E29" s="20"/>
      <c r="F29" s="21">
        <f t="shared" si="0"/>
        <v>0</v>
      </c>
      <c r="H29" s="22"/>
    </row>
    <row r="30" customFormat="1" ht="13.2" customHeight="1" spans="1:8">
      <c r="A30" s="13" t="s">
        <v>432</v>
      </c>
      <c r="B30" s="14" t="s">
        <v>433</v>
      </c>
      <c r="C30" s="15" t="s">
        <v>393</v>
      </c>
      <c r="D30" s="19">
        <v>60</v>
      </c>
      <c r="E30" s="20"/>
      <c r="F30" s="21">
        <f t="shared" si="0"/>
        <v>0</v>
      </c>
      <c r="H30" s="22">
        <v>41.65</v>
      </c>
    </row>
    <row r="31" customFormat="1" ht="13.9" customHeight="1" spans="1:8">
      <c r="A31" s="13" t="s">
        <v>434</v>
      </c>
      <c r="B31" s="14" t="s">
        <v>435</v>
      </c>
      <c r="C31" s="15" t="s">
        <v>436</v>
      </c>
      <c r="D31" s="19">
        <v>24</v>
      </c>
      <c r="E31" s="20"/>
      <c r="F31" s="21">
        <f t="shared" si="0"/>
        <v>0</v>
      </c>
      <c r="H31" s="22">
        <v>82.38</v>
      </c>
    </row>
    <row r="32" customFormat="1" ht="13.2" customHeight="1" spans="1:8">
      <c r="A32" s="13" t="s">
        <v>437</v>
      </c>
      <c r="B32" s="14" t="s">
        <v>438</v>
      </c>
      <c r="C32" s="15" t="s">
        <v>439</v>
      </c>
      <c r="D32" s="19">
        <v>60</v>
      </c>
      <c r="E32" s="20"/>
      <c r="F32" s="21">
        <f t="shared" si="0"/>
        <v>0</v>
      </c>
      <c r="H32" s="22">
        <v>89.05</v>
      </c>
    </row>
    <row r="33" customFormat="1" ht="13.2" customHeight="1" spans="1:8">
      <c r="A33" s="13" t="s">
        <v>441</v>
      </c>
      <c r="B33" s="14" t="s">
        <v>442</v>
      </c>
      <c r="C33" s="15" t="s">
        <v>439</v>
      </c>
      <c r="D33" s="19">
        <v>12</v>
      </c>
      <c r="E33" s="20"/>
      <c r="F33" s="21">
        <f t="shared" si="0"/>
        <v>0</v>
      </c>
      <c r="H33" s="22">
        <v>133.25</v>
      </c>
    </row>
    <row r="34" customFormat="1" ht="13.9" customHeight="1" spans="1:8">
      <c r="A34" s="13" t="s">
        <v>443</v>
      </c>
      <c r="B34" s="14" t="s">
        <v>444</v>
      </c>
      <c r="C34" s="15" t="s">
        <v>131</v>
      </c>
      <c r="D34" s="19">
        <v>410.15</v>
      </c>
      <c r="E34" s="20"/>
      <c r="F34" s="21">
        <f t="shared" si="0"/>
        <v>0</v>
      </c>
      <c r="H34" s="22">
        <v>19.51</v>
      </c>
    </row>
    <row r="35" customFormat="1" ht="13.2" customHeight="1" spans="1:8">
      <c r="A35" s="13" t="s">
        <v>445</v>
      </c>
      <c r="B35" s="14" t="s">
        <v>446</v>
      </c>
      <c r="C35" s="15" t="s">
        <v>116</v>
      </c>
      <c r="D35" s="19">
        <v>6</v>
      </c>
      <c r="E35" s="20"/>
      <c r="F35" s="21">
        <f t="shared" si="0"/>
        <v>0</v>
      </c>
      <c r="H35" s="22">
        <v>85</v>
      </c>
    </row>
    <row r="36" customFormat="1" ht="13.2" customHeight="1" spans="1:8">
      <c r="A36" s="13" t="s">
        <v>447</v>
      </c>
      <c r="B36" s="14" t="s">
        <v>448</v>
      </c>
      <c r="C36" s="15"/>
      <c r="D36" s="19"/>
      <c r="E36" s="20"/>
      <c r="F36" s="21">
        <f t="shared" si="0"/>
        <v>0</v>
      </c>
      <c r="H36" s="22"/>
    </row>
    <row r="37" customFormat="1" ht="13.9" customHeight="1" spans="1:8">
      <c r="A37" s="13" t="s">
        <v>449</v>
      </c>
      <c r="B37" s="14" t="s">
        <v>450</v>
      </c>
      <c r="C37" s="15"/>
      <c r="D37" s="19"/>
      <c r="E37" s="20"/>
      <c r="F37" s="21">
        <f t="shared" si="0"/>
        <v>0</v>
      </c>
      <c r="H37" s="22"/>
    </row>
    <row r="38" customFormat="1" ht="13.2" customHeight="1" spans="1:8">
      <c r="A38" s="13" t="s">
        <v>451</v>
      </c>
      <c r="B38" s="14" t="s">
        <v>452</v>
      </c>
      <c r="C38" s="15"/>
      <c r="D38" s="19"/>
      <c r="E38" s="20"/>
      <c r="F38" s="21">
        <f t="shared" si="0"/>
        <v>0</v>
      </c>
      <c r="H38" s="22"/>
    </row>
    <row r="39" customFormat="1" ht="13.9" customHeight="1" spans="1:8">
      <c r="A39" s="13" t="s">
        <v>453</v>
      </c>
      <c r="B39" s="14" t="s">
        <v>454</v>
      </c>
      <c r="C39" s="15" t="s">
        <v>455</v>
      </c>
      <c r="D39" s="19">
        <v>1277.87</v>
      </c>
      <c r="E39" s="20"/>
      <c r="F39" s="21">
        <f t="shared" si="0"/>
        <v>0</v>
      </c>
      <c r="H39" s="22">
        <v>39.87</v>
      </c>
    </row>
    <row r="40" customFormat="1" ht="13.2" customHeight="1" spans="1:8">
      <c r="A40" s="13" t="s">
        <v>456</v>
      </c>
      <c r="B40" s="14" t="s">
        <v>457</v>
      </c>
      <c r="C40" s="15"/>
      <c r="D40" s="19"/>
      <c r="E40" s="20"/>
      <c r="F40" s="21">
        <f t="shared" si="0"/>
        <v>0</v>
      </c>
      <c r="H40" s="22"/>
    </row>
    <row r="41" customFormat="1" ht="13.2" customHeight="1" spans="1:8">
      <c r="A41" s="13" t="s">
        <v>458</v>
      </c>
      <c r="B41" s="14" t="s">
        <v>459</v>
      </c>
      <c r="C41" s="15"/>
      <c r="D41" s="19"/>
      <c r="E41" s="20"/>
      <c r="F41" s="21">
        <f t="shared" si="0"/>
        <v>0</v>
      </c>
      <c r="H41" s="22"/>
    </row>
    <row r="42" customFormat="1" ht="13.9" customHeight="1" spans="1:8">
      <c r="A42" s="13" t="s">
        <v>462</v>
      </c>
      <c r="B42" s="14" t="s">
        <v>463</v>
      </c>
      <c r="C42" s="15" t="s">
        <v>455</v>
      </c>
      <c r="D42" s="19">
        <v>462</v>
      </c>
      <c r="E42" s="20"/>
      <c r="F42" s="21">
        <f t="shared" si="0"/>
        <v>0</v>
      </c>
      <c r="H42" s="22">
        <v>47.2</v>
      </c>
    </row>
    <row r="43" customFormat="1" ht="13.2" customHeight="1" spans="1:8">
      <c r="A43" s="13" t="s">
        <v>464</v>
      </c>
      <c r="B43" s="14" t="s">
        <v>465</v>
      </c>
      <c r="C43" s="15"/>
      <c r="D43" s="19"/>
      <c r="E43" s="20"/>
      <c r="F43" s="21">
        <f t="shared" si="0"/>
        <v>0</v>
      </c>
      <c r="H43" s="22"/>
    </row>
    <row r="44" customFormat="1" ht="13.2" customHeight="1" spans="1:8">
      <c r="A44" s="13" t="s">
        <v>466</v>
      </c>
      <c r="B44" s="14" t="s">
        <v>467</v>
      </c>
      <c r="C44" s="15" t="s">
        <v>455</v>
      </c>
      <c r="D44" s="19">
        <v>53.76</v>
      </c>
      <c r="E44" s="20"/>
      <c r="F44" s="21">
        <f t="shared" si="0"/>
        <v>0</v>
      </c>
      <c r="H44" s="22">
        <v>34.52</v>
      </c>
    </row>
    <row r="45" customFormat="1" ht="13.9" customHeight="1" spans="1:8">
      <c r="A45" s="13" t="s">
        <v>470</v>
      </c>
      <c r="B45" s="14" t="s">
        <v>471</v>
      </c>
      <c r="C45" s="15"/>
      <c r="D45" s="19"/>
      <c r="E45" s="20"/>
      <c r="F45" s="21">
        <f t="shared" si="0"/>
        <v>0</v>
      </c>
      <c r="H45" s="22"/>
    </row>
    <row r="46" customFormat="1" ht="13.2" customHeight="1" spans="1:8">
      <c r="A46" s="13" t="s">
        <v>472</v>
      </c>
      <c r="B46" s="14" t="s">
        <v>473</v>
      </c>
      <c r="C46" s="15" t="s">
        <v>455</v>
      </c>
      <c r="D46" s="19">
        <v>23.36</v>
      </c>
      <c r="E46" s="20"/>
      <c r="F46" s="21">
        <f t="shared" si="0"/>
        <v>0</v>
      </c>
      <c r="H46" s="22">
        <v>24.4</v>
      </c>
    </row>
    <row r="47" customFormat="1" ht="13.9" customHeight="1" spans="1:8">
      <c r="A47" s="13" t="s">
        <v>476</v>
      </c>
      <c r="B47" s="14" t="s">
        <v>477</v>
      </c>
      <c r="C47" s="15"/>
      <c r="D47" s="19"/>
      <c r="E47" s="20"/>
      <c r="F47" s="21">
        <f t="shared" si="0"/>
        <v>0</v>
      </c>
      <c r="H47" s="22"/>
    </row>
    <row r="48" customFormat="1" ht="13.2" customHeight="1" spans="1:8">
      <c r="A48" s="13" t="s">
        <v>478</v>
      </c>
      <c r="B48" s="14" t="s">
        <v>479</v>
      </c>
      <c r="C48" s="15" t="s">
        <v>455</v>
      </c>
      <c r="D48" s="19">
        <v>46.53</v>
      </c>
      <c r="E48" s="20"/>
      <c r="F48" s="21">
        <f t="shared" si="0"/>
        <v>0</v>
      </c>
      <c r="H48" s="22">
        <v>116.51</v>
      </c>
    </row>
    <row r="49" customFormat="1" ht="13.2" customHeight="1" spans="1:8">
      <c r="A49" s="13"/>
      <c r="B49" s="14"/>
      <c r="C49" s="15"/>
      <c r="D49" s="16"/>
      <c r="E49" s="15"/>
      <c r="F49" s="17"/>
      <c r="H49" s="1"/>
    </row>
    <row r="50" customFormat="1" ht="27.85" customHeight="1" spans="1:8">
      <c r="A50" s="23"/>
      <c r="B50" s="24" t="s">
        <v>480</v>
      </c>
      <c r="C50" s="24"/>
      <c r="D50" s="25">
        <f>SUM(F9:F48)</f>
        <v>0</v>
      </c>
      <c r="E50" s="25"/>
      <c r="F50" s="26"/>
      <c r="H50" s="1"/>
    </row>
    <row r="51" customFormat="1" ht="16.1" customHeight="1" spans="1:8">
      <c r="A51" s="27" t="s">
        <v>11</v>
      </c>
      <c r="B51" s="27"/>
      <c r="C51" s="27"/>
      <c r="D51" s="27"/>
      <c r="E51" s="27"/>
      <c r="F51" s="27"/>
      <c r="H51" s="1"/>
    </row>
    <row r="52" customFormat="1" ht="16.85" customHeight="1" spans="1:8">
      <c r="A52" s="4"/>
      <c r="B52" s="4"/>
      <c r="C52" s="4"/>
      <c r="D52" s="4"/>
      <c r="E52" s="5"/>
      <c r="F52" s="5"/>
      <c r="H52" s="1"/>
    </row>
  </sheetData>
  <sheetProtection algorithmName="SHA-512" hashValue="2Ldx2/UtbX3nTgcI62rmb78cuoWkJ4iJURhiYqAODklkIF1CrERi8hOgcNRe35/kygh9c51cw/wmVRnFp63wjw==" saltValue="KF3pA4Wl0jIjuiFTj9Ad9w==" spinCount="100000" sheet="1" selectLockedCells="1" objects="1"/>
  <mergeCells count="9">
    <mergeCell ref="A1:F1"/>
    <mergeCell ref="A2:C2"/>
    <mergeCell ref="D2:F2"/>
    <mergeCell ref="A3:C3"/>
    <mergeCell ref="A4:F4"/>
    <mergeCell ref="B50:C50"/>
    <mergeCell ref="D50:F50"/>
    <mergeCell ref="A51:F51"/>
    <mergeCell ref="A52:F52"/>
  </mergeCells>
  <pageMargins left="0.393055555555556" right="0.393055555555556" top="0.314583333333333" bottom="0.314583333333333" header="0.5" footer="0.5"/>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4" master="" otherUserPermission="visible"/>
  <rangeList sheetStid="3" master="" otherUserPermission="visible"/>
  <rangeList sheetStid="7" master="" otherUserPermission="visible"/>
  <rangeList sheetStid="1" master="" otherUserPermission="visible"/>
  <rangeList sheetStid="11" master="" otherUserPermission="visible"/>
  <rangeList sheetStid="12" master="" otherUserPermission="visible"/>
  <rangeList sheetStid="13" master="" otherUserPermission="visible"/>
  <rangeList sheetStid="14" master="" otherUserPermission="visible"/>
  <rangeList sheetStid="6" master="" otherUserPermission="visible"/>
  <rangeList sheetStid="15" master="" otherUserPermission="visible"/>
  <rangeList sheetStid="16" master="" otherUserPermission="visible"/>
  <rangeList sheetStid="17" master="" otherUserPermission="visible"/>
  <rangeList sheetStid="18" master="" otherUserPermission="visible"/>
  <rangeList sheetStid="10" master="" otherUserPermission="visible"/>
  <rangeList sheetStid="19" master="" otherUserPermission="visible"/>
  <rangeList sheetStid="20" master="" otherUserPermission="visible"/>
  <rangeList sheetStid="21" master="" otherUserPermission="visible"/>
  <rangeList sheetStid="22"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18</vt:i4>
      </vt:variant>
    </vt:vector>
  </HeadingPairs>
  <TitlesOfParts>
    <vt:vector size="18" baseType="lpstr">
      <vt:lpstr>封面</vt:lpstr>
      <vt:lpstr>工程量清单说明（打印）</vt:lpstr>
      <vt:lpstr>汇总表</vt:lpstr>
      <vt:lpstr>100章（国县道部分）</vt:lpstr>
      <vt:lpstr>200章（国县道部分）</vt:lpstr>
      <vt:lpstr>400章（国县道部分） </vt:lpstr>
      <vt:lpstr>600章（国县道部分） </vt:lpstr>
      <vt:lpstr>800章（国县道部分） </vt:lpstr>
      <vt:lpstr>100章（黄江镇部分）</vt:lpstr>
      <vt:lpstr>200章（黄江镇部分）</vt:lpstr>
      <vt:lpstr>400章（黄江镇部分）</vt:lpstr>
      <vt:lpstr>600章（黄江镇部分）</vt:lpstr>
      <vt:lpstr>800章（黄江镇部分）</vt:lpstr>
      <vt:lpstr>100章（常平镇部分）</vt:lpstr>
      <vt:lpstr>200章（常平镇部分）</vt:lpstr>
      <vt:lpstr>400章（常平镇部分）</vt:lpstr>
      <vt:lpstr>600章（常平镇部分）</vt:lpstr>
      <vt:lpstr>800章（常平镇部分）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Toni Chen</cp:lastModifiedBy>
  <dcterms:created xsi:type="dcterms:W3CDTF">2024-05-30T02:42:00Z</dcterms:created>
  <dcterms:modified xsi:type="dcterms:W3CDTF">2025-11-18T03:23:12Z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3E684A2B76A14852A6AF273EA52B392D_13</vt:lpwstr>
  </property>
  <property fmtid="{D5CDD505-2E9C-101B-9397-08002B2CF9AE}" pid="3" name="KSOProductBuildVer">
    <vt:lpwstr>2052-12.1.0.23542</vt:lpwstr>
  </property>
</Properties>
</file>